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defaultThemeVersion="124226"/>
  <mc:AlternateContent xmlns:mc="http://schemas.openxmlformats.org/markup-compatibility/2006">
    <mc:Choice Requires="x15">
      <x15ac:absPath xmlns:x15ac="http://schemas.microsoft.com/office/spreadsheetml/2010/11/ac" url="I:\DAI\Service achats et moyens\ENCADREMENT\MARCHES\MARCHE PARCOURS MANAGERIAL\02 -PUBLICATION\"/>
    </mc:Choice>
  </mc:AlternateContent>
  <xr:revisionPtr revIDLastSave="0" documentId="13_ncr:1_{0C1AD197-F797-4307-B5FC-884DB9656BC2}" xr6:coauthVersionLast="47" xr6:coauthVersionMax="47" xr10:uidLastSave="{00000000-0000-0000-0000-000000000000}"/>
  <bookViews>
    <workbookView xWindow="-120" yWindow="-120" windowWidth="29040" windowHeight="15720" xr2:uid="{00000000-000D-0000-FFFF-FFFF00000000}"/>
  </bookViews>
  <sheets>
    <sheet name="TAUX TVA" sheetId="14" r:id="rId1"/>
    <sheet name="LOT 2" sheetId="10" r:id="rId2"/>
    <sheet name="DQE" sheetId="16" r:id="rId3"/>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19" i="16" l="1"/>
  <c r="J18" i="16"/>
  <c r="J16" i="16"/>
  <c r="J15" i="16"/>
  <c r="J13" i="16"/>
  <c r="J12" i="16"/>
  <c r="J9" i="16"/>
  <c r="J6" i="16"/>
  <c r="J22" i="16"/>
  <c r="L6" i="16"/>
  <c r="J10" i="16"/>
  <c r="J7" i="16"/>
  <c r="I19" i="16"/>
  <c r="I6" i="16"/>
  <c r="I7" i="16"/>
  <c r="I9" i="16"/>
  <c r="I10" i="16"/>
  <c r="I12" i="16"/>
  <c r="I13" i="16"/>
  <c r="I15" i="16"/>
  <c r="I16" i="16"/>
  <c r="I18" i="16"/>
  <c r="K22" i="16"/>
  <c r="L22" i="16"/>
  <c r="K19" i="16"/>
  <c r="L19" i="16"/>
  <c r="K18" i="16"/>
  <c r="L18" i="16"/>
  <c r="K16" i="16"/>
  <c r="L16" i="16"/>
  <c r="K15" i="16"/>
  <c r="L15" i="16"/>
  <c r="K13" i="16"/>
  <c r="L13" i="16"/>
  <c r="K12" i="16"/>
  <c r="L12" i="16"/>
  <c r="K10" i="16"/>
  <c r="L10" i="16"/>
  <c r="K9" i="16"/>
  <c r="L9" i="16"/>
  <c r="K7" i="16"/>
  <c r="L7" i="16"/>
  <c r="K6" i="16"/>
  <c r="D37" i="10"/>
  <c r="E37" i="10"/>
  <c r="D38" i="10"/>
  <c r="E38" i="10"/>
  <c r="D39" i="10"/>
  <c r="E39" i="10"/>
  <c r="D40" i="10"/>
  <c r="E40" i="10"/>
  <c r="D36" i="10"/>
  <c r="E36" i="10"/>
  <c r="D21" i="10"/>
  <c r="E21" i="10"/>
  <c r="D23" i="10"/>
  <c r="E23" i="10"/>
  <c r="D24" i="10"/>
  <c r="E24" i="10"/>
  <c r="D26" i="10"/>
  <c r="E26" i="10"/>
  <c r="D27" i="10"/>
  <c r="E27" i="10"/>
  <c r="D29" i="10"/>
  <c r="E29" i="10"/>
  <c r="D30" i="10"/>
  <c r="E30" i="10"/>
  <c r="D32" i="10"/>
  <c r="E32" i="10"/>
  <c r="D33" i="10"/>
  <c r="E33" i="10"/>
  <c r="D20" i="10"/>
  <c r="E20" i="10"/>
  <c r="D13" i="10"/>
  <c r="E13" i="10"/>
  <c r="D14" i="10"/>
  <c r="E14" i="10"/>
  <c r="D15" i="10"/>
  <c r="E15" i="10"/>
  <c r="D16" i="10"/>
  <c r="E16" i="10"/>
  <c r="D12" i="10"/>
  <c r="E12" i="10"/>
  <c r="G22" i="16"/>
</calcChain>
</file>

<file path=xl/sharedStrings.xml><?xml version="1.0" encoding="utf-8"?>
<sst xmlns="http://schemas.openxmlformats.org/spreadsheetml/2006/main" count="81" uniqueCount="47">
  <si>
    <t xml:space="preserve">Prestations </t>
  </si>
  <si>
    <t>POUR INFORMATION - REGLES DE TVA APPLICABLES SUR LA GUADELOUPE ET EN FRANCE CONTINENTALE</t>
  </si>
  <si>
    <t>source : Guide TVA DGFIP</t>
  </si>
  <si>
    <t>TAUX DE TVA APPLIQUABLE DANS LE CADRE DU MARCHE
A RENSEIGNER PAR LE CANDIDAT</t>
  </si>
  <si>
    <t>Le candidat veillera à appliquer le taux de TVA en vigueur, au regard des prestations objets du marché</t>
  </si>
  <si>
    <t>PRIX EN EUROS HT</t>
  </si>
  <si>
    <t>TAUX DE TVA</t>
  </si>
  <si>
    <t>PRIX EN EUROS TTC</t>
  </si>
  <si>
    <t>14 heures</t>
  </si>
  <si>
    <r>
      <t>UNITE</t>
    </r>
    <r>
      <rPr>
        <b/>
        <sz val="11"/>
        <rFont val="Marianne"/>
      </rPr>
      <t>UNITE D'ŒUVRE 2 (UO2) : Animation et évaluation des formations</t>
    </r>
  </si>
  <si>
    <t>DUREE FORMATION
durée globale de chaque module UO1+UO2 et éventuellement UO3 si besoin)</t>
  </si>
  <si>
    <t>En présentiel en Guadeloupe</t>
  </si>
  <si>
    <t>En distanciel</t>
  </si>
  <si>
    <r>
      <t>UNITE</t>
    </r>
    <r>
      <rPr>
        <b/>
        <sz val="11"/>
        <rFont val="Marianne"/>
      </rPr>
      <t>UNITE D'ŒUVRE 3 (UO3) : Evolutions des formations</t>
    </r>
  </si>
  <si>
    <t>Aucune ligne du DQE ne doit être modifiée ou supprimée. Aucune ligne ne doit être ajoutée sous peine que l'offre soit déclarée irrégulière. 
Toutes les lignes sont complétées automatiquement au vu des onglets précédents (y compris le taux de TVA).
Le candidat prévient l'acheteur de toute anomalie qu'il pourrait constater.</t>
  </si>
  <si>
    <t>TOTAL DQE</t>
  </si>
  <si>
    <t>UO2.1 : Instaurer une communication efficace</t>
  </si>
  <si>
    <t>UO2.2 : Prévenir et gérer les risques psychosociaux</t>
  </si>
  <si>
    <t>UO2.3: Gérer son stress</t>
  </si>
  <si>
    <t>UO2.4: Anticiper et gérer les conflits</t>
  </si>
  <si>
    <t>UO2.5 : Développer son intelligence émotionnelle en situation managériale</t>
  </si>
  <si>
    <t>21 heures</t>
  </si>
  <si>
    <t>UO1.1 : Instaurer une communication efficace</t>
  </si>
  <si>
    <t>UO1.2 : Prévenir et gérer les risques psychosociaux</t>
  </si>
  <si>
    <t>UO1.3: Gérer son stress</t>
  </si>
  <si>
    <t>UO1.4: Anticiper et gérer les conflits</t>
  </si>
  <si>
    <t>UO1.5 : Développer son intelligence émotionnelle en situation managériale</t>
  </si>
  <si>
    <t>UO3.1 : Instaurer une communication efficace</t>
  </si>
  <si>
    <t>UO3.2 : Prévenir et gérer les risques psychosociaux</t>
  </si>
  <si>
    <t>UO3.3: Gérer son stress</t>
  </si>
  <si>
    <t>UO3.4: Anticiper et gérer les conflits</t>
  </si>
  <si>
    <t>UO3.5 : Développer son intelligence émotionnelle en situation managériale</t>
  </si>
  <si>
    <t>Prévenir et gérer les risques psychosociaux</t>
  </si>
  <si>
    <t>Gérer son stress</t>
  </si>
  <si>
    <t>Anticiper et gérer les conflits</t>
  </si>
  <si>
    <t>Développer son intelligence émotionnelle en situation managériale</t>
  </si>
  <si>
    <t>Instaurer une communication efficace</t>
  </si>
  <si>
    <t xml:space="preserve">Annexe 1 Acte d'Engagement : Bordereau des prix unitaires
Prestations de conception, d'adaptation et d'animation de formations au managment pour les managers de  l'agence de santé de Guadeloupe, Saint Martin, Saint Barthélemy
LOT 2 - LES OUTILS DU MANAGEMENT
</t>
  </si>
  <si>
    <r>
      <t xml:space="preserve">DUREE GLOBALE DE CHAQUE MODULE </t>
    </r>
    <r>
      <rPr>
        <b/>
        <sz val="11"/>
        <color rgb="FFFF0000"/>
        <rFont val="Marianne"/>
      </rPr>
      <t>( intègre les durées des UO1 + UO2 et UO3 si nécessaire)</t>
    </r>
  </si>
  <si>
    <t>DUREE FORMATION
durée globale de chaque module  ( intègre les durées de l'UO1+UO2 et UO3 si besoin)</t>
  </si>
  <si>
    <t>NOMBRE DE SESSIONS</t>
  </si>
  <si>
    <t>NOMBRE DE MANAGERS /SESSION</t>
  </si>
  <si>
    <r>
      <t xml:space="preserve">PRIX EN EUROS HT PAR MODULE
</t>
    </r>
    <r>
      <rPr>
        <b/>
        <sz val="11"/>
        <color rgb="FFFF0000"/>
        <rFont val="Marianne"/>
      </rPr>
      <t>Dans le cadre du DQE, le prix intègre pour chaque module , les prix de l'UO1+UO2+UO3</t>
    </r>
  </si>
  <si>
    <t xml:space="preserve">PRIX EN EUROS HT
</t>
  </si>
  <si>
    <t xml:space="preserve">DECOUPAGE QUANTITATIF ESTIMATIF (DQE)
Prestations de conception, d'adaptation et d'animation de formations au managment pour les managers de  l'agence de santé de Guadeloupe, Saint Martin, Saint Barthélemy
LOT 2 - LES OUTILS DU MANAGEMENT
</t>
  </si>
  <si>
    <t xml:space="preserve">CHAQUE CANDIDAT RENSEIGNE LES COLONNES EN JAUNE
Aucune ligne du BPU ne doit être modifiée ou supprimée. Aucune ligne ne doit être ajoutée. Toutes les lignes doivent être obligatoirement complétées (y compris le taux de TVA via l'onglet dédié) sous peine que l'offre soit déclarée irrégulière. </t>
  </si>
  <si>
    <r>
      <t>UNITE</t>
    </r>
    <r>
      <rPr>
        <b/>
        <sz val="11"/>
        <rFont val="Marianne"/>
      </rPr>
      <t>UNITE D'ŒUVRE 1 (UO1) : Conception /Adaptation des formations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</si>
</sst>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20" x14ac:knownFonts="1">
    <font>
      <sz val="10"/>
      <name val="Arial"/>
    </font>
    <font>
      <b/>
      <sz val="10"/>
      <name val="Arial"/>
      <family val="2"/>
    </font>
    <font>
      <sz val="10"/>
      <name val="Arial"/>
      <family val="2"/>
    </font>
    <font>
      <sz val="10"/>
      <name val="Arial"/>
      <family val="2"/>
    </font>
    <font>
      <sz val="10"/>
      <color theme="1"/>
      <name val="Marianne"/>
    </font>
    <font>
      <b/>
      <sz val="10"/>
      <color theme="1"/>
      <name val="Marianne"/>
    </font>
    <font>
      <b/>
      <sz val="11"/>
      <color theme="0"/>
      <name val="Marianne"/>
      <family val="3"/>
    </font>
    <font>
      <b/>
      <sz val="12"/>
      <color theme="0"/>
      <name val="Marianne"/>
      <family val="3"/>
    </font>
    <font>
      <b/>
      <sz val="12"/>
      <name val="Arial"/>
      <family val="2"/>
    </font>
    <font>
      <b/>
      <sz val="10"/>
      <color rgb="FFFF0000"/>
      <name val="Arial"/>
      <family val="2"/>
    </font>
    <font>
      <b/>
      <sz val="10"/>
      <color theme="3" tint="-0.499984740745262"/>
      <name val="Marianne"/>
    </font>
    <font>
      <b/>
      <sz val="11"/>
      <color theme="0"/>
      <name val="Marianne"/>
    </font>
    <font>
      <sz val="11"/>
      <name val="Arial"/>
      <family val="2"/>
    </font>
    <font>
      <b/>
      <sz val="11"/>
      <name val="Marianne"/>
    </font>
    <font>
      <sz val="8"/>
      <name val="Arial"/>
    </font>
    <font>
      <b/>
      <sz val="14"/>
      <color rgb="FFFF0000"/>
      <name val="Arial"/>
      <family val="2"/>
    </font>
    <font>
      <b/>
      <sz val="12"/>
      <color rgb="FFFF0000"/>
      <name val="Arial"/>
      <family val="2"/>
    </font>
    <font>
      <b/>
      <sz val="11"/>
      <color rgb="FFFF0000"/>
      <name val="Marianne"/>
    </font>
    <font>
      <sz val="10"/>
      <name val="Marianne"/>
    </font>
    <font>
      <sz val="8"/>
      <name val="Arial"/>
      <family val="2"/>
    </font>
  </fonts>
  <fills count="7">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4" tint="-0.499984740745262"/>
        <bgColor indexed="64"/>
      </patternFill>
    </fill>
    <fill>
      <patternFill patternType="solid">
        <fgColor theme="0" tint="-0.249977111117893"/>
        <bgColor indexed="64"/>
      </patternFill>
    </fill>
    <fill>
      <patternFill patternType="solid">
        <fgColor theme="0" tint="-0.34998626667073579"/>
        <bgColor indexed="64"/>
      </patternFill>
    </fill>
  </fills>
  <borders count="45">
    <border>
      <left/>
      <right/>
      <top/>
      <bottom/>
      <diagonal/>
    </border>
    <border>
      <left style="medium">
        <color indexed="64"/>
      </left>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medium">
        <color indexed="64"/>
      </right>
      <top/>
      <bottom/>
      <diagonal/>
    </border>
    <border>
      <left/>
      <right style="medium">
        <color indexed="64"/>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style="medium">
        <color indexed="64"/>
      </right>
      <top style="thin">
        <color indexed="64"/>
      </top>
      <bottom/>
      <diagonal/>
    </border>
    <border>
      <left style="medium">
        <color indexed="64"/>
      </left>
      <right/>
      <top style="medium">
        <color indexed="64"/>
      </top>
      <bottom style="thin">
        <color indexed="64"/>
      </bottom>
      <diagonal/>
    </border>
    <border>
      <left style="medium">
        <color indexed="64"/>
      </left>
      <right/>
      <top/>
      <bottom style="thin">
        <color indexed="64"/>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diagonal/>
    </border>
    <border>
      <left style="thin">
        <color indexed="64"/>
      </left>
      <right/>
      <top/>
      <bottom/>
      <diagonal/>
    </border>
    <border>
      <left/>
      <right/>
      <top/>
      <bottom style="medium">
        <color indexed="64"/>
      </bottom>
      <diagonal/>
    </border>
  </borders>
  <cellStyleXfs count="3">
    <xf numFmtId="0" fontId="0" fillId="0" borderId="0"/>
    <xf numFmtId="0" fontId="2" fillId="0" borderId="0"/>
    <xf numFmtId="9" fontId="3" fillId="0" borderId="0" applyFont="0" applyFill="0" applyBorder="0" applyAlignment="0" applyProtection="0"/>
  </cellStyleXfs>
  <cellXfs count="118">
    <xf numFmtId="0" fontId="0" fillId="0" borderId="0" xfId="0"/>
    <xf numFmtId="0" fontId="6" fillId="2" borderId="0" xfId="0" applyFont="1" applyFill="1" applyAlignment="1">
      <alignment horizontal="center" vertical="center" wrapText="1"/>
    </xf>
    <xf numFmtId="0" fontId="0" fillId="2" borderId="0" xfId="0" applyFill="1"/>
    <xf numFmtId="0" fontId="8" fillId="3" borderId="3" xfId="0" applyFont="1" applyFill="1" applyBorder="1"/>
    <xf numFmtId="0" fontId="8" fillId="3" borderId="4" xfId="0" applyFont="1" applyFill="1" applyBorder="1"/>
    <xf numFmtId="0" fontId="8" fillId="3" borderId="5" xfId="0" applyFont="1" applyFill="1" applyBorder="1"/>
    <xf numFmtId="0" fontId="0" fillId="3" borderId="5" xfId="0" applyFill="1" applyBorder="1"/>
    <xf numFmtId="0" fontId="1" fillId="3" borderId="3" xfId="0" applyFont="1" applyFill="1" applyBorder="1"/>
    <xf numFmtId="0" fontId="1" fillId="3" borderId="4" xfId="0" applyFont="1" applyFill="1" applyBorder="1"/>
    <xf numFmtId="0" fontId="1" fillId="3" borderId="5" xfId="0" applyFont="1" applyFill="1" applyBorder="1"/>
    <xf numFmtId="0" fontId="0" fillId="0" borderId="0" xfId="0" applyBorder="1" applyAlignment="1"/>
    <xf numFmtId="10" fontId="1" fillId="0" borderId="2" xfId="2" applyNumberFormat="1" applyFont="1" applyBorder="1" applyAlignment="1">
      <alignment horizontal="center" vertical="center"/>
    </xf>
    <xf numFmtId="0" fontId="11" fillId="4" borderId="1" xfId="0" applyFont="1" applyFill="1" applyBorder="1" applyAlignment="1">
      <alignment horizontal="center" vertical="center" wrapText="1"/>
    </xf>
    <xf numFmtId="0" fontId="11" fillId="4" borderId="7" xfId="0" applyFont="1" applyFill="1" applyBorder="1" applyAlignment="1">
      <alignment horizontal="center" vertical="center" wrapText="1"/>
    </xf>
    <xf numFmtId="0" fontId="12" fillId="2" borderId="0" xfId="0" applyFont="1" applyFill="1" applyAlignment="1">
      <alignment horizontal="center"/>
    </xf>
    <xf numFmtId="0" fontId="4" fillId="2" borderId="8" xfId="0" applyFont="1" applyFill="1" applyBorder="1" applyAlignment="1">
      <alignment vertical="center" wrapText="1"/>
    </xf>
    <xf numFmtId="0" fontId="4" fillId="2" borderId="12" xfId="0" applyFont="1" applyFill="1" applyBorder="1" applyAlignment="1">
      <alignment vertical="center" wrapText="1"/>
    </xf>
    <xf numFmtId="0" fontId="4" fillId="2" borderId="13" xfId="0" applyFont="1" applyFill="1" applyBorder="1" applyAlignment="1">
      <alignment vertical="center" wrapText="1"/>
    </xf>
    <xf numFmtId="0" fontId="4" fillId="5" borderId="8" xfId="0" applyFont="1" applyFill="1" applyBorder="1" applyAlignment="1">
      <alignment vertical="center" wrapText="1"/>
    </xf>
    <xf numFmtId="0" fontId="4" fillId="5" borderId="12" xfId="0" applyFont="1" applyFill="1" applyBorder="1" applyAlignment="1">
      <alignment vertical="center" wrapText="1"/>
    </xf>
    <xf numFmtId="0" fontId="5" fillId="2" borderId="11" xfId="0" applyFont="1" applyFill="1" applyBorder="1" applyAlignment="1">
      <alignment vertical="center" wrapText="1"/>
    </xf>
    <xf numFmtId="0" fontId="5" fillId="2" borderId="13" xfId="0" applyFont="1" applyFill="1" applyBorder="1" applyAlignment="1">
      <alignment vertical="center" wrapText="1"/>
    </xf>
    <xf numFmtId="0" fontId="8" fillId="0" borderId="20" xfId="0" applyFont="1" applyBorder="1"/>
    <xf numFmtId="0" fontId="0" fillId="5" borderId="19" xfId="0" applyFill="1" applyBorder="1"/>
    <xf numFmtId="0" fontId="4" fillId="5" borderId="12" xfId="0" applyFont="1" applyFill="1" applyBorder="1" applyAlignment="1">
      <alignment horizontal="center" vertical="center" wrapText="1"/>
    </xf>
    <xf numFmtId="0" fontId="18" fillId="5" borderId="12" xfId="0" applyFont="1" applyFill="1" applyBorder="1"/>
    <xf numFmtId="0" fontId="4" fillId="5" borderId="12" xfId="0" applyFont="1" applyFill="1" applyBorder="1" applyAlignment="1">
      <alignment horizontal="left" vertical="center" wrapText="1"/>
    </xf>
    <xf numFmtId="0" fontId="4" fillId="5" borderId="17" xfId="0" applyFont="1" applyFill="1" applyBorder="1" applyAlignment="1">
      <alignment horizontal="left" vertical="center" wrapText="1"/>
    </xf>
    <xf numFmtId="0" fontId="4" fillId="2" borderId="8" xfId="0" applyFont="1" applyFill="1" applyBorder="1" applyAlignment="1">
      <alignment horizontal="center" vertical="center" wrapText="1"/>
    </xf>
    <xf numFmtId="164" fontId="18" fillId="0" borderId="8" xfId="0" applyNumberFormat="1" applyFont="1" applyBorder="1" applyAlignment="1">
      <alignment horizontal="center" vertical="center"/>
    </xf>
    <xf numFmtId="10" fontId="4" fillId="2" borderId="8" xfId="0" applyNumberFormat="1" applyFont="1" applyFill="1" applyBorder="1" applyAlignment="1">
      <alignment horizontal="center" vertical="center" wrapText="1"/>
    </xf>
    <xf numFmtId="164" fontId="4" fillId="2" borderId="18" xfId="0" applyNumberFormat="1" applyFont="1" applyFill="1" applyBorder="1" applyAlignment="1">
      <alignment horizontal="center" vertical="center" wrapText="1"/>
    </xf>
    <xf numFmtId="0" fontId="4" fillId="2" borderId="25" xfId="0" applyFont="1" applyFill="1" applyBorder="1" applyAlignment="1">
      <alignment horizontal="center" vertical="center" wrapText="1"/>
    </xf>
    <xf numFmtId="164" fontId="18" fillId="0" borderId="25" xfId="0" applyNumberFormat="1" applyFont="1" applyBorder="1" applyAlignment="1">
      <alignment horizontal="center" vertical="center"/>
    </xf>
    <xf numFmtId="10" fontId="4" fillId="2" borderId="25" xfId="0" applyNumberFormat="1" applyFont="1" applyFill="1" applyBorder="1" applyAlignment="1">
      <alignment horizontal="center" vertical="center" wrapText="1"/>
    </xf>
    <xf numFmtId="164" fontId="4" fillId="2" borderId="26" xfId="0" applyNumberFormat="1" applyFont="1" applyFill="1" applyBorder="1" applyAlignment="1">
      <alignment horizontal="center" vertical="center" wrapText="1"/>
    </xf>
    <xf numFmtId="164" fontId="5" fillId="5" borderId="12" xfId="0" applyNumberFormat="1" applyFont="1" applyFill="1" applyBorder="1" applyAlignment="1">
      <alignment horizontal="center" vertical="center" wrapText="1"/>
    </xf>
    <xf numFmtId="0" fontId="5" fillId="5" borderId="12" xfId="0" applyFont="1" applyFill="1" applyBorder="1" applyAlignment="1">
      <alignment horizontal="center" vertical="center" wrapText="1"/>
    </xf>
    <xf numFmtId="0" fontId="4" fillId="5" borderId="17" xfId="0" applyFont="1" applyFill="1" applyBorder="1" applyAlignment="1">
      <alignment horizontal="center" vertical="center" wrapText="1"/>
    </xf>
    <xf numFmtId="164" fontId="10" fillId="5" borderId="12" xfId="0" applyNumberFormat="1" applyFont="1" applyFill="1" applyBorder="1" applyAlignment="1">
      <alignment horizontal="center" vertical="center" wrapText="1"/>
    </xf>
    <xf numFmtId="0" fontId="10" fillId="5" borderId="12" xfId="0" applyFont="1" applyFill="1" applyBorder="1" applyAlignment="1">
      <alignment horizontal="center" vertical="center" wrapText="1"/>
    </xf>
    <xf numFmtId="0" fontId="1" fillId="0" borderId="19" xfId="0" applyFont="1" applyBorder="1" applyAlignment="1">
      <alignment horizontal="center" vertical="center"/>
    </xf>
    <xf numFmtId="0" fontId="1" fillId="5" borderId="19" xfId="0" applyFont="1" applyFill="1" applyBorder="1" applyAlignment="1">
      <alignment horizontal="center" vertical="center"/>
    </xf>
    <xf numFmtId="164" fontId="1" fillId="0" borderId="19" xfId="0" applyNumberFormat="1" applyFont="1" applyBorder="1" applyAlignment="1">
      <alignment horizontal="center" vertical="center"/>
    </xf>
    <xf numFmtId="10" fontId="1" fillId="0" borderId="19" xfId="0" applyNumberFormat="1" applyFont="1" applyBorder="1" applyAlignment="1">
      <alignment horizontal="center" vertical="center"/>
    </xf>
    <xf numFmtId="164" fontId="1" fillId="0" borderId="21" xfId="0" applyNumberFormat="1" applyFont="1" applyBorder="1" applyAlignment="1">
      <alignment horizontal="center" vertical="center"/>
    </xf>
    <xf numFmtId="164" fontId="6" fillId="2" borderId="0" xfId="0" applyNumberFormat="1" applyFont="1" applyFill="1" applyAlignment="1">
      <alignment horizontal="center" vertical="center" wrapText="1"/>
    </xf>
    <xf numFmtId="164" fontId="11" fillId="4" borderId="1" xfId="0" applyNumberFormat="1" applyFont="1" applyFill="1" applyBorder="1" applyAlignment="1">
      <alignment horizontal="center" vertical="center" wrapText="1"/>
    </xf>
    <xf numFmtId="164" fontId="5" fillId="3" borderId="8" xfId="0" applyNumberFormat="1" applyFont="1" applyFill="1" applyBorder="1" applyAlignment="1">
      <alignment horizontal="center" vertical="center" wrapText="1"/>
    </xf>
    <xf numFmtId="164" fontId="10" fillId="3" borderId="8" xfId="0" applyNumberFormat="1" applyFont="1" applyFill="1" applyBorder="1" applyAlignment="1">
      <alignment horizontal="center" vertical="center" wrapText="1"/>
    </xf>
    <xf numFmtId="164" fontId="0" fillId="0" borderId="0" xfId="0" applyNumberFormat="1"/>
    <xf numFmtId="0" fontId="0" fillId="0" borderId="0" xfId="0" applyAlignment="1">
      <alignment horizontal="center"/>
    </xf>
    <xf numFmtId="10" fontId="4" fillId="2" borderId="27" xfId="0" applyNumberFormat="1" applyFont="1" applyFill="1" applyBorder="1" applyAlignment="1">
      <alignment horizontal="center" vertical="center" wrapText="1"/>
    </xf>
    <xf numFmtId="10" fontId="4" fillId="2" borderId="28" xfId="0" applyNumberFormat="1" applyFont="1" applyFill="1" applyBorder="1" applyAlignment="1">
      <alignment horizontal="center" vertical="center" wrapText="1"/>
    </xf>
    <xf numFmtId="164" fontId="4" fillId="2" borderId="29" xfId="0" applyNumberFormat="1" applyFont="1" applyFill="1" applyBorder="1" applyAlignment="1">
      <alignment horizontal="center" vertical="center" wrapText="1"/>
    </xf>
    <xf numFmtId="164" fontId="4" fillId="2" borderId="30" xfId="0" applyNumberFormat="1" applyFont="1" applyFill="1" applyBorder="1" applyAlignment="1">
      <alignment horizontal="center" vertical="center" wrapText="1"/>
    </xf>
    <xf numFmtId="164" fontId="4" fillId="2" borderId="31" xfId="0" applyNumberFormat="1" applyFont="1" applyFill="1" applyBorder="1" applyAlignment="1">
      <alignment horizontal="center" vertical="center" wrapText="1"/>
    </xf>
    <xf numFmtId="164" fontId="5" fillId="3" borderId="32" xfId="0" applyNumberFormat="1" applyFont="1" applyFill="1" applyBorder="1" applyAlignment="1">
      <alignment horizontal="center" vertical="center" wrapText="1"/>
    </xf>
    <xf numFmtId="164" fontId="10" fillId="3" borderId="32" xfId="0" applyNumberFormat="1" applyFont="1" applyFill="1" applyBorder="1" applyAlignment="1">
      <alignment horizontal="center" vertical="center" wrapText="1"/>
    </xf>
    <xf numFmtId="164" fontId="4" fillId="5" borderId="27" xfId="0" applyNumberFormat="1" applyFont="1" applyFill="1" applyBorder="1" applyAlignment="1">
      <alignment vertical="center" wrapText="1"/>
    </xf>
    <xf numFmtId="164" fontId="4" fillId="5" borderId="32" xfId="0" applyNumberFormat="1" applyFont="1" applyFill="1" applyBorder="1" applyAlignment="1">
      <alignment vertical="center" wrapText="1"/>
    </xf>
    <xf numFmtId="0" fontId="4" fillId="5" borderId="29" xfId="0" applyFont="1" applyFill="1" applyBorder="1" applyAlignment="1">
      <alignment horizontal="center" vertical="center" wrapText="1"/>
    </xf>
    <xf numFmtId="10" fontId="4" fillId="2" borderId="30" xfId="0" applyNumberFormat="1" applyFont="1" applyFill="1" applyBorder="1" applyAlignment="1">
      <alignment horizontal="center" vertical="center" wrapText="1"/>
    </xf>
    <xf numFmtId="0" fontId="4" fillId="5" borderId="30" xfId="0" applyFont="1" applyFill="1" applyBorder="1" applyAlignment="1">
      <alignment horizontal="center" vertical="center" wrapText="1"/>
    </xf>
    <xf numFmtId="0" fontId="4" fillId="5" borderId="29" xfId="0" applyFont="1" applyFill="1" applyBorder="1" applyAlignment="1">
      <alignment vertical="center" wrapText="1"/>
    </xf>
    <xf numFmtId="0" fontId="4" fillId="2" borderId="33" xfId="0" applyFont="1" applyFill="1" applyBorder="1" applyAlignment="1">
      <alignment vertical="center" wrapText="1"/>
    </xf>
    <xf numFmtId="0" fontId="4" fillId="5" borderId="34" xfId="0" applyFont="1" applyFill="1" applyBorder="1" applyAlignment="1">
      <alignment vertical="center" wrapText="1"/>
    </xf>
    <xf numFmtId="10" fontId="4" fillId="2" borderId="35" xfId="0" applyNumberFormat="1" applyFont="1" applyFill="1" applyBorder="1" applyAlignment="1">
      <alignment horizontal="center" vertical="center" wrapText="1"/>
    </xf>
    <xf numFmtId="10" fontId="4" fillId="2" borderId="36" xfId="0" applyNumberFormat="1" applyFont="1" applyFill="1" applyBorder="1" applyAlignment="1">
      <alignment horizontal="center" vertical="center" wrapText="1"/>
    </xf>
    <xf numFmtId="10" fontId="4" fillId="2" borderId="37" xfId="0" applyNumberFormat="1" applyFont="1" applyFill="1" applyBorder="1" applyAlignment="1">
      <alignment horizontal="center" vertical="center" wrapText="1"/>
    </xf>
    <xf numFmtId="10" fontId="4" fillId="2" borderId="38" xfId="0" applyNumberFormat="1" applyFont="1" applyFill="1" applyBorder="1" applyAlignment="1">
      <alignment horizontal="center" vertical="center" wrapText="1"/>
    </xf>
    <xf numFmtId="0" fontId="0" fillId="0" borderId="0" xfId="0" applyFill="1" applyBorder="1"/>
    <xf numFmtId="0" fontId="5" fillId="2" borderId="39" xfId="0" applyFont="1" applyFill="1" applyBorder="1" applyAlignment="1">
      <alignment vertical="center" wrapText="1"/>
    </xf>
    <xf numFmtId="0" fontId="4" fillId="2" borderId="25" xfId="0" applyFont="1" applyFill="1" applyBorder="1" applyAlignment="1">
      <alignment vertical="center" wrapText="1"/>
    </xf>
    <xf numFmtId="164" fontId="5" fillId="3" borderId="27" xfId="0" applyNumberFormat="1" applyFont="1" applyFill="1" applyBorder="1" applyAlignment="1">
      <alignment horizontal="center" vertical="center" wrapText="1"/>
    </xf>
    <xf numFmtId="0" fontId="4" fillId="5" borderId="25" xfId="0" applyFont="1" applyFill="1" applyBorder="1" applyAlignment="1">
      <alignment vertical="center" wrapText="1"/>
    </xf>
    <xf numFmtId="164" fontId="5" fillId="3" borderId="41" xfId="0" applyNumberFormat="1" applyFont="1" applyFill="1" applyBorder="1" applyAlignment="1">
      <alignment horizontal="center" vertical="center" wrapText="1"/>
    </xf>
    <xf numFmtId="0" fontId="9" fillId="0" borderId="3" xfId="0" applyFont="1" applyBorder="1" applyAlignment="1">
      <alignment horizontal="center" vertical="center" wrapText="1"/>
    </xf>
    <xf numFmtId="0" fontId="9" fillId="0" borderId="4" xfId="0" applyFont="1" applyBorder="1" applyAlignment="1">
      <alignment horizontal="center" vertical="center"/>
    </xf>
    <xf numFmtId="0" fontId="9" fillId="0" borderId="5" xfId="0" applyFont="1" applyBorder="1" applyAlignment="1">
      <alignment horizontal="center" vertical="center"/>
    </xf>
    <xf numFmtId="0" fontId="15" fillId="0" borderId="3" xfId="0" applyFont="1" applyBorder="1" applyAlignment="1">
      <alignment horizontal="center" vertical="center" wrapText="1"/>
    </xf>
    <xf numFmtId="0" fontId="15" fillId="0" borderId="4" xfId="0" applyFont="1" applyBorder="1" applyAlignment="1">
      <alignment horizontal="center" vertical="center" wrapText="1"/>
    </xf>
    <xf numFmtId="0" fontId="15" fillId="0" borderId="5" xfId="0" applyFont="1" applyBorder="1" applyAlignment="1">
      <alignment horizontal="center" vertical="center" wrapText="1"/>
    </xf>
    <xf numFmtId="0" fontId="7" fillId="4" borderId="0" xfId="0" applyFont="1" applyFill="1" applyAlignment="1">
      <alignment horizontal="center" vertical="center" wrapText="1"/>
    </xf>
    <xf numFmtId="0" fontId="11" fillId="2" borderId="3" xfId="0" applyFont="1" applyFill="1" applyBorder="1" applyAlignment="1">
      <alignment horizontal="center" vertical="center" wrapText="1"/>
    </xf>
    <xf numFmtId="0" fontId="11" fillId="2" borderId="4" xfId="0" applyFont="1" applyFill="1" applyBorder="1" applyAlignment="1">
      <alignment horizontal="center" vertical="center" wrapText="1"/>
    </xf>
    <xf numFmtId="0" fontId="11" fillId="2" borderId="10" xfId="0" applyFont="1" applyFill="1" applyBorder="1" applyAlignment="1">
      <alignment horizontal="center" vertical="center" wrapText="1"/>
    </xf>
    <xf numFmtId="0" fontId="11" fillId="2" borderId="1" xfId="0" applyFont="1" applyFill="1" applyBorder="1" applyAlignment="1">
      <alignment horizontal="center" vertical="center" wrapText="1"/>
    </xf>
    <xf numFmtId="0" fontId="11" fillId="2" borderId="9" xfId="0" applyFont="1" applyFill="1" applyBorder="1" applyAlignment="1">
      <alignment horizontal="center" vertical="center" wrapText="1"/>
    </xf>
    <xf numFmtId="0" fontId="11" fillId="2" borderId="6" xfId="0" applyFont="1" applyFill="1" applyBorder="1" applyAlignment="1">
      <alignment horizontal="center" vertical="center" wrapText="1"/>
    </xf>
    <xf numFmtId="0" fontId="11" fillId="2" borderId="0" xfId="0" applyFont="1" applyFill="1" applyBorder="1" applyAlignment="1">
      <alignment horizontal="center" vertical="center" wrapText="1"/>
    </xf>
    <xf numFmtId="0" fontId="11" fillId="2" borderId="15" xfId="0" applyFont="1" applyFill="1" applyBorder="1" applyAlignment="1">
      <alignment horizontal="center" vertical="center" wrapText="1"/>
    </xf>
    <xf numFmtId="0" fontId="13" fillId="2" borderId="1" xfId="0" applyFont="1" applyFill="1" applyBorder="1" applyAlignment="1">
      <alignment horizontal="center" vertical="center" wrapText="1"/>
    </xf>
    <xf numFmtId="0" fontId="5" fillId="5" borderId="3" xfId="0" applyFont="1" applyFill="1" applyBorder="1" applyAlignment="1">
      <alignment horizontal="center" vertical="center" wrapText="1"/>
    </xf>
    <xf numFmtId="0" fontId="5" fillId="5" borderId="4" xfId="0" applyFont="1" applyFill="1" applyBorder="1" applyAlignment="1">
      <alignment horizontal="center" vertical="center" wrapText="1"/>
    </xf>
    <xf numFmtId="0" fontId="5" fillId="5" borderId="16" xfId="0" applyFont="1" applyFill="1" applyBorder="1" applyAlignment="1">
      <alignment horizontal="center" vertical="center" wrapText="1"/>
    </xf>
    <xf numFmtId="0" fontId="4" fillId="5" borderId="3" xfId="0" applyFont="1" applyFill="1" applyBorder="1" applyAlignment="1">
      <alignment horizontal="center" vertical="center" wrapText="1"/>
    </xf>
    <xf numFmtId="0" fontId="4" fillId="5" borderId="4" xfId="0" applyFont="1" applyFill="1" applyBorder="1" applyAlignment="1">
      <alignment horizontal="center" vertical="center" wrapText="1"/>
    </xf>
    <xf numFmtId="0" fontId="4" fillId="5" borderId="5" xfId="0" applyFont="1" applyFill="1" applyBorder="1" applyAlignment="1">
      <alignment horizontal="center" vertical="center" wrapText="1"/>
    </xf>
    <xf numFmtId="164" fontId="5" fillId="6" borderId="42" xfId="0" applyNumberFormat="1" applyFont="1" applyFill="1" applyBorder="1" applyAlignment="1">
      <alignment horizontal="center" vertical="center" wrapText="1"/>
    </xf>
    <xf numFmtId="164" fontId="5" fillId="6" borderId="9" xfId="0" applyNumberFormat="1" applyFont="1" applyFill="1" applyBorder="1" applyAlignment="1">
      <alignment horizontal="center" vertical="center" wrapText="1"/>
    </xf>
    <xf numFmtId="164" fontId="5" fillId="6" borderId="10" xfId="0" applyNumberFormat="1" applyFont="1" applyFill="1" applyBorder="1" applyAlignment="1">
      <alignment horizontal="center" vertical="center" wrapText="1"/>
    </xf>
    <xf numFmtId="164" fontId="5" fillId="6" borderId="43" xfId="0" applyNumberFormat="1" applyFont="1" applyFill="1" applyBorder="1" applyAlignment="1">
      <alignment horizontal="center" vertical="center" wrapText="1"/>
    </xf>
    <xf numFmtId="164" fontId="5" fillId="6" borderId="0" xfId="0" applyNumberFormat="1" applyFont="1" applyFill="1" applyBorder="1" applyAlignment="1">
      <alignment horizontal="center" vertical="center" wrapText="1"/>
    </xf>
    <xf numFmtId="164" fontId="5" fillId="6" borderId="15" xfId="0" applyNumberFormat="1" applyFont="1" applyFill="1" applyBorder="1" applyAlignment="1">
      <alignment horizontal="center" vertical="center" wrapText="1"/>
    </xf>
    <xf numFmtId="164" fontId="5" fillId="6" borderId="40" xfId="0" applyNumberFormat="1" applyFont="1" applyFill="1" applyBorder="1" applyAlignment="1">
      <alignment horizontal="center" vertical="center" wrapText="1"/>
    </xf>
    <xf numFmtId="164" fontId="5" fillId="6" borderId="44" xfId="0" applyNumberFormat="1" applyFont="1" applyFill="1" applyBorder="1" applyAlignment="1">
      <alignment horizontal="center" vertical="center" wrapText="1"/>
    </xf>
    <xf numFmtId="164" fontId="5" fillId="6" borderId="16" xfId="0" applyNumberFormat="1" applyFont="1" applyFill="1" applyBorder="1" applyAlignment="1">
      <alignment horizontal="center" vertical="center" wrapText="1"/>
    </xf>
    <xf numFmtId="0" fontId="4" fillId="5" borderId="22" xfId="0" applyFont="1" applyFill="1" applyBorder="1" applyAlignment="1">
      <alignment horizontal="center" vertical="center" wrapText="1"/>
    </xf>
    <xf numFmtId="0" fontId="4" fillId="5" borderId="23" xfId="0" applyFont="1" applyFill="1" applyBorder="1" applyAlignment="1">
      <alignment horizontal="center" vertical="center" wrapText="1"/>
    </xf>
    <xf numFmtId="0" fontId="4" fillId="5" borderId="24" xfId="0" applyFont="1" applyFill="1" applyBorder="1" applyAlignment="1">
      <alignment horizontal="center" vertical="center" wrapText="1"/>
    </xf>
    <xf numFmtId="0" fontId="16" fillId="0" borderId="3" xfId="0" applyFont="1" applyBorder="1" applyAlignment="1">
      <alignment horizontal="center" vertical="center" wrapText="1"/>
    </xf>
    <xf numFmtId="0" fontId="16" fillId="0" borderId="4" xfId="0" applyFont="1" applyBorder="1" applyAlignment="1">
      <alignment horizontal="center" vertical="center" wrapText="1"/>
    </xf>
    <xf numFmtId="0" fontId="16" fillId="0" borderId="5" xfId="0" applyFont="1" applyBorder="1" applyAlignment="1">
      <alignment horizontal="center" vertical="center" wrapText="1"/>
    </xf>
    <xf numFmtId="0" fontId="5" fillId="5" borderId="5" xfId="0" applyFont="1" applyFill="1" applyBorder="1" applyAlignment="1">
      <alignment horizontal="center" vertical="center" wrapText="1"/>
    </xf>
    <xf numFmtId="164" fontId="18" fillId="0" borderId="14" xfId="0" applyNumberFormat="1" applyFont="1" applyFill="1" applyBorder="1" applyAlignment="1">
      <alignment horizontal="center" vertical="center"/>
    </xf>
    <xf numFmtId="164" fontId="18" fillId="0" borderId="25" xfId="0" applyNumberFormat="1" applyFont="1" applyFill="1" applyBorder="1" applyAlignment="1">
      <alignment horizontal="center" vertical="center"/>
    </xf>
    <xf numFmtId="164" fontId="18" fillId="0" borderId="8" xfId="0" applyNumberFormat="1" applyFont="1" applyFill="1" applyBorder="1" applyAlignment="1">
      <alignment horizontal="center" vertical="center"/>
    </xf>
  </cellXfs>
  <cellStyles count="3">
    <cellStyle name="Normal" xfId="0" builtinId="0"/>
    <cellStyle name="Normal 2" xfId="1" xr:uid="{00000000-0005-0000-0000-000001000000}"/>
    <cellStyle name="Pourcentage" xfId="2" builtinId="5"/>
  </cellStyles>
  <dxfs count="0"/>
  <tableStyles count="0" defaultTableStyle="TableStyleMedium9" defaultPivotStyle="PivotStyleLight16"/>
  <colors>
    <mruColors>
      <color rgb="FFFFFFCC"/>
      <color rgb="FF000091"/>
      <color rgb="FF000093"/>
      <color rgb="FF2929FF"/>
      <color rgb="FF99CCFF"/>
      <color rgb="FFF9FCD0"/>
      <color rgb="FFF9E59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7</xdr:row>
      <xdr:rowOff>0</xdr:rowOff>
    </xdr:from>
    <xdr:to>
      <xdr:col>10</xdr:col>
      <xdr:colOff>243840</xdr:colOff>
      <xdr:row>32</xdr:row>
      <xdr:rowOff>47625</xdr:rowOff>
    </xdr:to>
    <xdr:pic>
      <xdr:nvPicPr>
        <xdr:cNvPr id="2" name="Image 2">
          <a:extLst>
            <a:ext uri="{FF2B5EF4-FFF2-40B4-BE49-F238E27FC236}">
              <a16:creationId xmlns:a16="http://schemas.microsoft.com/office/drawing/2014/main" id="{1E8FFF5F-DA37-47C0-B411-BF871EC691F7}"/>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81150" y="1238250"/>
          <a:ext cx="7362825" cy="4714875"/>
        </a:xfrm>
        <a:prstGeom prst="rect">
          <a:avLst/>
        </a:prstGeom>
        <a:solidFill>
          <a:srgbClr val="FFFF00"/>
        </a:solidFill>
        <a:ln w="12700">
          <a:solidFill>
            <a:srgbClr val="000000"/>
          </a:solid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oneCellAnchor>
    <xdr:from>
      <xdr:col>5</xdr:col>
      <xdr:colOff>0</xdr:colOff>
      <xdr:row>92</xdr:row>
      <xdr:rowOff>133350</xdr:rowOff>
    </xdr:from>
    <xdr:ext cx="3895725" cy="1571625"/>
    <xdr:sp macro="" textlink="">
      <xdr:nvSpPr>
        <xdr:cNvPr id="3" name="ZoneTexte 2">
          <a:extLst>
            <a:ext uri="{FF2B5EF4-FFF2-40B4-BE49-F238E27FC236}">
              <a16:creationId xmlns:a16="http://schemas.microsoft.com/office/drawing/2014/main" id="{00000000-0008-0000-0100-000003000000}"/>
            </a:ext>
          </a:extLst>
        </xdr:cNvPr>
        <xdr:cNvSpPr txBox="1"/>
      </xdr:nvSpPr>
      <xdr:spPr>
        <a:xfrm>
          <a:off x="3971925" y="11982450"/>
          <a:ext cx="3895725" cy="1571625"/>
        </a:xfrm>
        <a:prstGeom prst="rect">
          <a:avLst/>
        </a:prstGeom>
        <a:ln w="3175"/>
      </xdr:spPr>
      <xdr:style>
        <a:lnRef idx="2">
          <a:schemeClr val="dk1"/>
        </a:lnRef>
        <a:fillRef idx="1">
          <a:schemeClr val="lt1"/>
        </a:fillRef>
        <a:effectRef idx="0">
          <a:schemeClr val="dk1"/>
        </a:effectRef>
        <a:fontRef idx="minor">
          <a:schemeClr val="dk1"/>
        </a:fontRef>
      </xdr:style>
      <xdr:txBody>
        <a:bodyPr vertOverflow="clip" horzOverflow="clip" wrap="square" rtlCol="0" anchor="t">
          <a:noAutofit/>
        </a:bodyPr>
        <a:lstStyle/>
        <a:p>
          <a:r>
            <a:rPr lang="fr-FR" sz="1100">
              <a:latin typeface="Marianne" panose="02000000000000000000" pitchFamily="50" charset="0"/>
            </a:rPr>
            <a:t>Signature</a:t>
          </a:r>
          <a:r>
            <a:rPr lang="fr-FR" sz="1100" baseline="0">
              <a:latin typeface="Marianne" panose="02000000000000000000" pitchFamily="50" charset="0"/>
            </a:rPr>
            <a:t> </a:t>
          </a:r>
          <a:r>
            <a:rPr lang="fr-FR" sz="1100" b="1" baseline="0">
              <a:latin typeface="Marianne" panose="02000000000000000000" pitchFamily="50" charset="0"/>
            </a:rPr>
            <a:t>et </a:t>
          </a:r>
          <a:r>
            <a:rPr lang="fr-FR" sz="1100" b="0" baseline="0">
              <a:latin typeface="Marianne" panose="02000000000000000000" pitchFamily="50" charset="0"/>
            </a:rPr>
            <a:t>cachet de l'entreprise</a:t>
          </a:r>
        </a:p>
        <a:p>
          <a:endParaRPr lang="fr-FR" sz="1100" b="0" baseline="0">
            <a:latin typeface="Marianne" panose="02000000000000000000" pitchFamily="50" charset="0"/>
          </a:endParaRPr>
        </a:p>
        <a:p>
          <a:endParaRPr lang="fr-FR" sz="1100" b="0" baseline="0">
            <a:latin typeface="Marianne" panose="02000000000000000000" pitchFamily="50" charset="0"/>
          </a:endParaRPr>
        </a:p>
        <a:p>
          <a:endParaRPr lang="fr-FR" sz="1100" b="0" baseline="0">
            <a:latin typeface="Marianne" panose="02000000000000000000" pitchFamily="50" charset="0"/>
          </a:endParaRPr>
        </a:p>
        <a:p>
          <a:endParaRPr lang="fr-FR" sz="1100" b="0" baseline="0">
            <a:latin typeface="Marianne" panose="02000000000000000000" pitchFamily="50" charset="0"/>
          </a:endParaRPr>
        </a:p>
        <a:p>
          <a:r>
            <a:rPr lang="fr-FR" sz="1100" b="0" baseline="0">
              <a:latin typeface="Marianne" panose="02000000000000000000" pitchFamily="50" charset="0"/>
            </a:rPr>
            <a:t>Date : </a:t>
          </a:r>
          <a:endParaRPr lang="fr-FR" sz="1100">
            <a:latin typeface="Marianne" panose="02000000000000000000" pitchFamily="50" charset="0"/>
          </a:endParaRPr>
        </a:p>
      </xdr:txBody>
    </xdr:sp>
    <xdr:clientData/>
  </xdr:oneCellAnchor>
  <xdr:oneCellAnchor>
    <xdr:from>
      <xdr:col>0</xdr:col>
      <xdr:colOff>29808</xdr:colOff>
      <xdr:row>47</xdr:row>
      <xdr:rowOff>17593</xdr:rowOff>
    </xdr:from>
    <xdr:ext cx="3895725" cy="1571625"/>
    <xdr:sp macro="" textlink="">
      <xdr:nvSpPr>
        <xdr:cNvPr id="6" name="ZoneTexte 5">
          <a:extLst>
            <a:ext uri="{FF2B5EF4-FFF2-40B4-BE49-F238E27FC236}">
              <a16:creationId xmlns:a16="http://schemas.microsoft.com/office/drawing/2014/main" id="{00000000-0008-0000-0100-000006000000}"/>
            </a:ext>
          </a:extLst>
        </xdr:cNvPr>
        <xdr:cNvSpPr txBox="1"/>
      </xdr:nvSpPr>
      <xdr:spPr>
        <a:xfrm>
          <a:off x="3212279" y="14428358"/>
          <a:ext cx="3895725" cy="1571625"/>
        </a:xfrm>
        <a:prstGeom prst="rect">
          <a:avLst/>
        </a:prstGeom>
        <a:solidFill>
          <a:schemeClr val="bg1">
            <a:lumMod val="75000"/>
          </a:schemeClr>
        </a:solidFill>
        <a:ln w="3175"/>
      </xdr:spPr>
      <xdr:style>
        <a:lnRef idx="2">
          <a:schemeClr val="dk1"/>
        </a:lnRef>
        <a:fillRef idx="1">
          <a:schemeClr val="lt1"/>
        </a:fillRef>
        <a:effectRef idx="0">
          <a:schemeClr val="dk1"/>
        </a:effectRef>
        <a:fontRef idx="minor">
          <a:schemeClr val="dk1"/>
        </a:fontRef>
      </xdr:style>
      <xdr:txBody>
        <a:bodyPr vertOverflow="clip" horzOverflow="clip" wrap="square" rtlCol="0" anchor="t">
          <a:noAutofit/>
        </a:bodyPr>
        <a:lstStyle/>
        <a:p>
          <a:r>
            <a:rPr lang="fr-FR" sz="1000">
              <a:latin typeface="Marianne" panose="02000000000000000000" pitchFamily="50" charset="0"/>
            </a:rPr>
            <a:t>Signature</a:t>
          </a:r>
          <a:r>
            <a:rPr lang="fr-FR" sz="1000" baseline="0">
              <a:latin typeface="Marianne" panose="02000000000000000000" pitchFamily="50" charset="0"/>
            </a:rPr>
            <a:t> </a:t>
          </a:r>
          <a:r>
            <a:rPr lang="fr-FR" sz="1000" b="1" baseline="0">
              <a:latin typeface="Marianne" panose="02000000000000000000" pitchFamily="50" charset="0"/>
            </a:rPr>
            <a:t>et </a:t>
          </a:r>
          <a:r>
            <a:rPr lang="fr-FR" sz="1000" b="0" baseline="0">
              <a:latin typeface="Marianne" panose="02000000000000000000" pitchFamily="50" charset="0"/>
            </a:rPr>
            <a:t>cachet de l'entreprise</a:t>
          </a:r>
        </a:p>
        <a:p>
          <a:endParaRPr lang="fr-FR" sz="1000" b="0" baseline="0">
            <a:latin typeface="Marianne" panose="02000000000000000000" pitchFamily="50" charset="0"/>
          </a:endParaRPr>
        </a:p>
        <a:p>
          <a:endParaRPr lang="fr-FR" sz="1000" b="0" baseline="0">
            <a:latin typeface="Marianne" panose="02000000000000000000" pitchFamily="50" charset="0"/>
          </a:endParaRPr>
        </a:p>
        <a:p>
          <a:endParaRPr lang="fr-FR" sz="1000" b="0" baseline="0">
            <a:latin typeface="Marianne" panose="02000000000000000000" pitchFamily="50" charset="0"/>
          </a:endParaRPr>
        </a:p>
        <a:p>
          <a:endParaRPr lang="fr-FR" sz="1000" b="0" baseline="0">
            <a:latin typeface="Marianne" panose="02000000000000000000" pitchFamily="50" charset="0"/>
          </a:endParaRPr>
        </a:p>
        <a:p>
          <a:endParaRPr lang="fr-FR" sz="1000" b="0" baseline="0">
            <a:latin typeface="Marianne" panose="02000000000000000000" pitchFamily="50" charset="0"/>
          </a:endParaRPr>
        </a:p>
        <a:p>
          <a:endParaRPr lang="fr-FR" sz="1000" b="0" baseline="0">
            <a:latin typeface="Marianne" panose="02000000000000000000" pitchFamily="50" charset="0"/>
          </a:endParaRPr>
        </a:p>
        <a:p>
          <a:r>
            <a:rPr lang="fr-FR" sz="1000" b="0" baseline="0">
              <a:latin typeface="Marianne" panose="02000000000000000000" pitchFamily="50" charset="0"/>
            </a:rPr>
            <a:t>Date : </a:t>
          </a:r>
          <a:endParaRPr lang="fr-FR" sz="1000">
            <a:latin typeface="Marianne" panose="02000000000000000000" pitchFamily="50" charset="0"/>
          </a:endParaRPr>
        </a:p>
      </xdr:txBody>
    </xdr:sp>
    <xdr:clientData/>
  </xdr:oneCellAnchor>
  <xdr:oneCellAnchor>
    <xdr:from>
      <xdr:col>5</xdr:col>
      <xdr:colOff>0</xdr:colOff>
      <xdr:row>21</xdr:row>
      <xdr:rowOff>0</xdr:rowOff>
    </xdr:from>
    <xdr:ext cx="184731" cy="264560"/>
    <xdr:sp macro="" textlink="">
      <xdr:nvSpPr>
        <xdr:cNvPr id="7" name="ZoneTexte 6">
          <a:extLst>
            <a:ext uri="{FF2B5EF4-FFF2-40B4-BE49-F238E27FC236}">
              <a16:creationId xmlns:a16="http://schemas.microsoft.com/office/drawing/2014/main" id="{00000000-0008-0000-0100-000007000000}"/>
            </a:ext>
          </a:extLst>
        </xdr:cNvPr>
        <xdr:cNvSpPr txBox="1"/>
      </xdr:nvSpPr>
      <xdr:spPr>
        <a:xfrm>
          <a:off x="11720232" y="11972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fr-FR" sz="1100"/>
        </a:p>
      </xdr:txBody>
    </xdr:sp>
    <xdr:clientData/>
  </xdr:oneCellAnchor>
  <xdr:oneCellAnchor>
    <xdr:from>
      <xdr:col>5</xdr:col>
      <xdr:colOff>0</xdr:colOff>
      <xdr:row>21</xdr:row>
      <xdr:rowOff>0</xdr:rowOff>
    </xdr:from>
    <xdr:ext cx="184731" cy="264560"/>
    <xdr:sp macro="" textlink="">
      <xdr:nvSpPr>
        <xdr:cNvPr id="2" name="ZoneTexte 1">
          <a:extLst>
            <a:ext uri="{FF2B5EF4-FFF2-40B4-BE49-F238E27FC236}">
              <a16:creationId xmlns:a16="http://schemas.microsoft.com/office/drawing/2014/main" id="{6F053DCE-C37A-43C2-B954-2602C16D3B54}"/>
            </a:ext>
          </a:extLst>
        </xdr:cNvPr>
        <xdr:cNvSpPr txBox="1"/>
      </xdr:nvSpPr>
      <xdr:spPr>
        <a:xfrm>
          <a:off x="18458329" y="498437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fr-FR" sz="1100"/>
        </a:p>
      </xdr:txBody>
    </xdr:sp>
    <xdr:clientData/>
  </xdr:oneCellAnchor>
  <xdr:oneCellAnchor>
    <xdr:from>
      <xdr:col>5</xdr:col>
      <xdr:colOff>0</xdr:colOff>
      <xdr:row>21</xdr:row>
      <xdr:rowOff>0</xdr:rowOff>
    </xdr:from>
    <xdr:ext cx="184731" cy="264560"/>
    <xdr:sp macro="" textlink="">
      <xdr:nvSpPr>
        <xdr:cNvPr id="4" name="ZoneTexte 3">
          <a:extLst>
            <a:ext uri="{FF2B5EF4-FFF2-40B4-BE49-F238E27FC236}">
              <a16:creationId xmlns:a16="http://schemas.microsoft.com/office/drawing/2014/main" id="{CA3769F2-8AEC-4722-BCCB-F6F2FCD99B55}"/>
            </a:ext>
          </a:extLst>
        </xdr:cNvPr>
        <xdr:cNvSpPr txBox="1"/>
      </xdr:nvSpPr>
      <xdr:spPr>
        <a:xfrm>
          <a:off x="22833106" y="498437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fr-FR" sz="1100"/>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10</xdr:col>
      <xdr:colOff>0</xdr:colOff>
      <xdr:row>73</xdr:row>
      <xdr:rowOff>133350</xdr:rowOff>
    </xdr:from>
    <xdr:ext cx="3895725" cy="1571625"/>
    <xdr:sp macro="" textlink="">
      <xdr:nvSpPr>
        <xdr:cNvPr id="2" name="ZoneTexte 1">
          <a:extLst>
            <a:ext uri="{FF2B5EF4-FFF2-40B4-BE49-F238E27FC236}">
              <a16:creationId xmlns:a16="http://schemas.microsoft.com/office/drawing/2014/main" id="{995163DB-38F7-4EF3-9D21-7EC67225AA9E}"/>
            </a:ext>
          </a:extLst>
        </xdr:cNvPr>
        <xdr:cNvSpPr txBox="1"/>
      </xdr:nvSpPr>
      <xdr:spPr>
        <a:xfrm>
          <a:off x="18649950" y="22589490"/>
          <a:ext cx="3895725" cy="1571625"/>
        </a:xfrm>
        <a:prstGeom prst="rect">
          <a:avLst/>
        </a:prstGeom>
        <a:ln w="3175"/>
      </xdr:spPr>
      <xdr:style>
        <a:lnRef idx="2">
          <a:schemeClr val="dk1"/>
        </a:lnRef>
        <a:fillRef idx="1">
          <a:schemeClr val="lt1"/>
        </a:fillRef>
        <a:effectRef idx="0">
          <a:schemeClr val="dk1"/>
        </a:effectRef>
        <a:fontRef idx="minor">
          <a:schemeClr val="dk1"/>
        </a:fontRef>
      </xdr:style>
      <xdr:txBody>
        <a:bodyPr vertOverflow="clip" horzOverflow="clip" wrap="square" rtlCol="0" anchor="t">
          <a:noAutofit/>
        </a:bodyPr>
        <a:lstStyle/>
        <a:p>
          <a:r>
            <a:rPr lang="fr-FR" sz="1100">
              <a:latin typeface="Marianne" panose="02000000000000000000" pitchFamily="50" charset="0"/>
            </a:rPr>
            <a:t>Signature</a:t>
          </a:r>
          <a:r>
            <a:rPr lang="fr-FR" sz="1100" baseline="0">
              <a:latin typeface="Marianne" panose="02000000000000000000" pitchFamily="50" charset="0"/>
            </a:rPr>
            <a:t> </a:t>
          </a:r>
          <a:r>
            <a:rPr lang="fr-FR" sz="1100" b="1" baseline="0">
              <a:latin typeface="Marianne" panose="02000000000000000000" pitchFamily="50" charset="0"/>
            </a:rPr>
            <a:t>et </a:t>
          </a:r>
          <a:r>
            <a:rPr lang="fr-FR" sz="1100" b="0" baseline="0">
              <a:latin typeface="Marianne" panose="02000000000000000000" pitchFamily="50" charset="0"/>
            </a:rPr>
            <a:t>cachet de l'entreprise</a:t>
          </a:r>
        </a:p>
        <a:p>
          <a:endParaRPr lang="fr-FR" sz="1100" b="0" baseline="0">
            <a:latin typeface="Marianne" panose="02000000000000000000" pitchFamily="50" charset="0"/>
          </a:endParaRPr>
        </a:p>
        <a:p>
          <a:endParaRPr lang="fr-FR" sz="1100" b="0" baseline="0">
            <a:latin typeface="Marianne" panose="02000000000000000000" pitchFamily="50" charset="0"/>
          </a:endParaRPr>
        </a:p>
        <a:p>
          <a:endParaRPr lang="fr-FR" sz="1100" b="0" baseline="0">
            <a:latin typeface="Marianne" panose="02000000000000000000" pitchFamily="50" charset="0"/>
          </a:endParaRPr>
        </a:p>
        <a:p>
          <a:endParaRPr lang="fr-FR" sz="1100" b="0" baseline="0">
            <a:latin typeface="Marianne" panose="02000000000000000000" pitchFamily="50" charset="0"/>
          </a:endParaRPr>
        </a:p>
        <a:p>
          <a:r>
            <a:rPr lang="fr-FR" sz="1100" b="0" baseline="0">
              <a:latin typeface="Marianne" panose="02000000000000000000" pitchFamily="50" charset="0"/>
            </a:rPr>
            <a:t>Date : </a:t>
          </a:r>
          <a:endParaRPr lang="fr-FR" sz="1100">
            <a:latin typeface="Marianne" panose="02000000000000000000" pitchFamily="50" charset="0"/>
          </a:endParaRPr>
        </a:p>
      </xdr:txBody>
    </xdr:sp>
    <xdr:clientData/>
  </xdr:oneCellAnchor>
  <xdr:oneCellAnchor>
    <xdr:from>
      <xdr:col>4</xdr:col>
      <xdr:colOff>29808</xdr:colOff>
      <xdr:row>28</xdr:row>
      <xdr:rowOff>17593</xdr:rowOff>
    </xdr:from>
    <xdr:ext cx="3895725" cy="1571625"/>
    <xdr:sp macro="" textlink="">
      <xdr:nvSpPr>
        <xdr:cNvPr id="3" name="ZoneTexte 2">
          <a:extLst>
            <a:ext uri="{FF2B5EF4-FFF2-40B4-BE49-F238E27FC236}">
              <a16:creationId xmlns:a16="http://schemas.microsoft.com/office/drawing/2014/main" id="{AAD44D2C-39B6-4A8D-9B9E-BBF17AFEADE5}"/>
            </a:ext>
          </a:extLst>
        </xdr:cNvPr>
        <xdr:cNvSpPr txBox="1"/>
      </xdr:nvSpPr>
      <xdr:spPr>
        <a:xfrm>
          <a:off x="3190203" y="14766103"/>
          <a:ext cx="3895725" cy="1571625"/>
        </a:xfrm>
        <a:prstGeom prst="rect">
          <a:avLst/>
        </a:prstGeom>
        <a:solidFill>
          <a:schemeClr val="bg1">
            <a:lumMod val="75000"/>
          </a:schemeClr>
        </a:solidFill>
        <a:ln w="3175"/>
      </xdr:spPr>
      <xdr:style>
        <a:lnRef idx="2">
          <a:schemeClr val="dk1"/>
        </a:lnRef>
        <a:fillRef idx="1">
          <a:schemeClr val="lt1"/>
        </a:fillRef>
        <a:effectRef idx="0">
          <a:schemeClr val="dk1"/>
        </a:effectRef>
        <a:fontRef idx="minor">
          <a:schemeClr val="dk1"/>
        </a:fontRef>
      </xdr:style>
      <xdr:txBody>
        <a:bodyPr vertOverflow="clip" horzOverflow="clip" wrap="square" rtlCol="0" anchor="t">
          <a:noAutofit/>
        </a:bodyPr>
        <a:lstStyle/>
        <a:p>
          <a:r>
            <a:rPr lang="fr-FR" sz="1000">
              <a:latin typeface="Marianne" panose="02000000000000000000" pitchFamily="50" charset="0"/>
            </a:rPr>
            <a:t>Signature</a:t>
          </a:r>
          <a:r>
            <a:rPr lang="fr-FR" sz="1000" baseline="0">
              <a:latin typeface="Marianne" panose="02000000000000000000" pitchFamily="50" charset="0"/>
            </a:rPr>
            <a:t> </a:t>
          </a:r>
          <a:r>
            <a:rPr lang="fr-FR" sz="1000" b="1" baseline="0">
              <a:latin typeface="Marianne" panose="02000000000000000000" pitchFamily="50" charset="0"/>
            </a:rPr>
            <a:t>et </a:t>
          </a:r>
          <a:r>
            <a:rPr lang="fr-FR" sz="1000" b="0" baseline="0">
              <a:latin typeface="Marianne" panose="02000000000000000000" pitchFamily="50" charset="0"/>
            </a:rPr>
            <a:t>cachet de l'entreprise</a:t>
          </a:r>
        </a:p>
        <a:p>
          <a:endParaRPr lang="fr-FR" sz="1000" b="0" baseline="0">
            <a:latin typeface="Marianne" panose="02000000000000000000" pitchFamily="50" charset="0"/>
          </a:endParaRPr>
        </a:p>
        <a:p>
          <a:endParaRPr lang="fr-FR" sz="1000" b="0" baseline="0">
            <a:latin typeface="Marianne" panose="02000000000000000000" pitchFamily="50" charset="0"/>
          </a:endParaRPr>
        </a:p>
        <a:p>
          <a:endParaRPr lang="fr-FR" sz="1000" b="0" baseline="0">
            <a:latin typeface="Marianne" panose="02000000000000000000" pitchFamily="50" charset="0"/>
          </a:endParaRPr>
        </a:p>
        <a:p>
          <a:endParaRPr lang="fr-FR" sz="1000" b="0" baseline="0">
            <a:latin typeface="Marianne" panose="02000000000000000000" pitchFamily="50" charset="0"/>
          </a:endParaRPr>
        </a:p>
        <a:p>
          <a:endParaRPr lang="fr-FR" sz="1000" b="0" baseline="0">
            <a:latin typeface="Marianne" panose="02000000000000000000" pitchFamily="50" charset="0"/>
          </a:endParaRPr>
        </a:p>
        <a:p>
          <a:endParaRPr lang="fr-FR" sz="1000" b="0" baseline="0">
            <a:latin typeface="Marianne" panose="02000000000000000000" pitchFamily="50" charset="0"/>
          </a:endParaRPr>
        </a:p>
        <a:p>
          <a:r>
            <a:rPr lang="fr-FR" sz="1000" b="0" baseline="0">
              <a:latin typeface="Marianne" panose="02000000000000000000" pitchFamily="50" charset="0"/>
            </a:rPr>
            <a:t>Date : </a:t>
          </a:r>
          <a:endParaRPr lang="fr-FR" sz="1000">
            <a:latin typeface="Marianne" panose="02000000000000000000" pitchFamily="50" charset="0"/>
          </a:endParaRPr>
        </a:p>
      </xdr:txBody>
    </xdr:sp>
    <xdr:clientData/>
  </xdr:oneCellAnchor>
  <xdr:oneCellAnchor>
    <xdr:from>
      <xdr:col>10</xdr:col>
      <xdr:colOff>0</xdr:colOff>
      <xdr:row>22</xdr:row>
      <xdr:rowOff>0</xdr:rowOff>
    </xdr:from>
    <xdr:ext cx="184731" cy="264560"/>
    <xdr:sp macro="" textlink="">
      <xdr:nvSpPr>
        <xdr:cNvPr id="4" name="ZoneTexte 3">
          <a:extLst>
            <a:ext uri="{FF2B5EF4-FFF2-40B4-BE49-F238E27FC236}">
              <a16:creationId xmlns:a16="http://schemas.microsoft.com/office/drawing/2014/main" id="{E3C66A58-15ED-4CB1-BA85-189389D2B60C}"/>
            </a:ext>
          </a:extLst>
        </xdr:cNvPr>
        <xdr:cNvSpPr txBox="1"/>
      </xdr:nvSpPr>
      <xdr:spPr>
        <a:xfrm>
          <a:off x="18649950" y="819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fr-FR" sz="1100"/>
        </a:p>
      </xdr:txBody>
    </xdr:sp>
    <xdr:clientData/>
  </xdr:oneCellAnchor>
  <xdr:oneCellAnchor>
    <xdr:from>
      <xdr:col>10</xdr:col>
      <xdr:colOff>0</xdr:colOff>
      <xdr:row>22</xdr:row>
      <xdr:rowOff>0</xdr:rowOff>
    </xdr:from>
    <xdr:ext cx="184731" cy="264560"/>
    <xdr:sp macro="" textlink="">
      <xdr:nvSpPr>
        <xdr:cNvPr id="5" name="ZoneTexte 4">
          <a:extLst>
            <a:ext uri="{FF2B5EF4-FFF2-40B4-BE49-F238E27FC236}">
              <a16:creationId xmlns:a16="http://schemas.microsoft.com/office/drawing/2014/main" id="{17799153-7B8C-4E68-A392-3694F1E05BEB}"/>
            </a:ext>
          </a:extLst>
        </xdr:cNvPr>
        <xdr:cNvSpPr txBox="1"/>
      </xdr:nvSpPr>
      <xdr:spPr>
        <a:xfrm>
          <a:off x="18649950" y="819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fr-FR" sz="1100"/>
        </a:p>
      </xdr:txBody>
    </xdr:sp>
    <xdr:clientData/>
  </xdr:oneCellAnchor>
  <xdr:oneCellAnchor>
    <xdr:from>
      <xdr:col>10</xdr:col>
      <xdr:colOff>0</xdr:colOff>
      <xdr:row>22</xdr:row>
      <xdr:rowOff>0</xdr:rowOff>
    </xdr:from>
    <xdr:ext cx="184731" cy="264560"/>
    <xdr:sp macro="" textlink="">
      <xdr:nvSpPr>
        <xdr:cNvPr id="6" name="ZoneTexte 5">
          <a:extLst>
            <a:ext uri="{FF2B5EF4-FFF2-40B4-BE49-F238E27FC236}">
              <a16:creationId xmlns:a16="http://schemas.microsoft.com/office/drawing/2014/main" id="{781E7FC4-56DA-4998-8A78-CF265BB3A164}"/>
            </a:ext>
          </a:extLst>
        </xdr:cNvPr>
        <xdr:cNvSpPr txBox="1"/>
      </xdr:nvSpPr>
      <xdr:spPr>
        <a:xfrm>
          <a:off x="18649950" y="819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fr-FR" sz="1100"/>
        </a:p>
      </xdr:txBody>
    </xdr:sp>
    <xdr:clientData/>
  </xdr:oneCellAnchor>
  <xdr:oneCellAnchor>
    <xdr:from>
      <xdr:col>0</xdr:col>
      <xdr:colOff>67235</xdr:colOff>
      <xdr:row>0</xdr:row>
      <xdr:rowOff>347383</xdr:rowOff>
    </xdr:from>
    <xdr:ext cx="2971800" cy="1095376"/>
    <xdr:sp macro="" textlink="">
      <xdr:nvSpPr>
        <xdr:cNvPr id="7" name="ZoneTexte 6">
          <a:extLst>
            <a:ext uri="{FF2B5EF4-FFF2-40B4-BE49-F238E27FC236}">
              <a16:creationId xmlns:a16="http://schemas.microsoft.com/office/drawing/2014/main" id="{F93C903C-8EB9-433C-8A39-DA9312E0E525}"/>
            </a:ext>
          </a:extLst>
        </xdr:cNvPr>
        <xdr:cNvSpPr txBox="1"/>
      </xdr:nvSpPr>
      <xdr:spPr>
        <a:xfrm>
          <a:off x="67235" y="347383"/>
          <a:ext cx="2971800" cy="1095376"/>
        </a:xfrm>
        <a:prstGeom prst="rect">
          <a:avLst/>
        </a:prstGeom>
        <a:noFill/>
        <a:ln>
          <a:solidFill>
            <a:schemeClr val="tx2"/>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ctr"/>
          <a:r>
            <a:rPr lang="fr-FR" sz="1100" b="1">
              <a:solidFill>
                <a:srgbClr val="FF0000"/>
              </a:solidFill>
            </a:rPr>
            <a:t>Le DQE n'a pas de valeur contractuelle. Le candidat remplira les cases en jaune en fonction des leviers préconisés, en appliquant les prix proposés dans le BPU+ onglet TVA</a:t>
          </a:r>
          <a:r>
            <a:rPr lang="fr-FR" sz="1100"/>
            <a:t>.</a:t>
          </a:r>
        </a:p>
      </xdr:txBody>
    </xdr:sp>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DC4D1B-C765-44CE-B2FA-B4CACF0DF336}">
  <dimension ref="A1:Q34"/>
  <sheetViews>
    <sheetView tabSelected="1" workbookViewId="0">
      <selection activeCell="P28" sqref="P28"/>
    </sheetView>
  </sheetViews>
  <sheetFormatPr baseColWidth="10" defaultRowHeight="12.75" x14ac:dyDescent="0.2"/>
  <sheetData>
    <row r="1" spans="1:13" ht="13.5" thickBot="1" x14ac:dyDescent="0.25"/>
    <row r="2" spans="1:13" ht="16.5" thickBot="1" x14ac:dyDescent="0.3">
      <c r="A2" s="3" t="s">
        <v>4</v>
      </c>
      <c r="B2" s="4"/>
      <c r="C2" s="3"/>
      <c r="D2" s="4"/>
      <c r="E2" s="4"/>
      <c r="F2" s="4"/>
      <c r="G2" s="4"/>
      <c r="H2" s="4"/>
      <c r="I2" s="4"/>
      <c r="J2" s="5"/>
      <c r="K2" s="71"/>
      <c r="L2" s="71"/>
      <c r="M2" s="71"/>
    </row>
    <row r="4" spans="1:13" ht="13.5" thickBot="1" x14ac:dyDescent="0.25"/>
    <row r="5" spans="1:13" ht="13.5" thickBot="1" x14ac:dyDescent="0.25">
      <c r="A5" s="7" t="s">
        <v>1</v>
      </c>
      <c r="B5" s="8"/>
      <c r="C5" s="8"/>
      <c r="D5" s="8"/>
      <c r="E5" s="8"/>
      <c r="F5" s="8"/>
      <c r="G5" s="8"/>
      <c r="H5" s="9"/>
      <c r="I5" s="6"/>
    </row>
    <row r="16" spans="1:13" ht="33.6" customHeight="1" x14ac:dyDescent="0.2"/>
    <row r="18" spans="13:17" x14ac:dyDescent="0.2">
      <c r="M18" s="10"/>
      <c r="N18" s="10"/>
      <c r="P18" s="10"/>
      <c r="Q18" s="10"/>
    </row>
    <row r="28" spans="13:17" ht="25.15" customHeight="1" x14ac:dyDescent="0.2"/>
    <row r="33" spans="1:9" ht="13.5" thickBot="1" x14ac:dyDescent="0.25"/>
    <row r="34" spans="1:9" ht="25.5" customHeight="1" thickBot="1" x14ac:dyDescent="0.25">
      <c r="A34" t="s">
        <v>2</v>
      </c>
      <c r="D34" s="77" t="s">
        <v>3</v>
      </c>
      <c r="E34" s="78"/>
      <c r="F34" s="78"/>
      <c r="G34" s="78"/>
      <c r="H34" s="79"/>
      <c r="I34" s="11">
        <v>0</v>
      </c>
    </row>
  </sheetData>
  <mergeCells count="1">
    <mergeCell ref="D34:H34"/>
  </mergeCells>
  <pageMargins left="0.70866141732283472" right="0.70866141732283472" top="0.74803149606299213" bottom="0.74803149606299213" header="0.31496062992125984" footer="0.31496062992125984"/>
  <pageSetup paperSize="9"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44"/>
  <sheetViews>
    <sheetView showGridLines="0" zoomScale="85" zoomScaleNormal="85" workbookViewId="0">
      <selection activeCell="A12" sqref="A12"/>
    </sheetView>
  </sheetViews>
  <sheetFormatPr baseColWidth="10" defaultRowHeight="12.75" x14ac:dyDescent="0.2"/>
  <cols>
    <col min="1" max="1" width="99.5703125" customWidth="1"/>
    <col min="2" max="2" width="27.42578125" customWidth="1"/>
    <col min="3" max="3" width="37.7109375" style="50" customWidth="1"/>
    <col min="4" max="4" width="29" style="51" customWidth="1"/>
    <col min="5" max="5" width="34.140625" customWidth="1"/>
  </cols>
  <sheetData>
    <row r="1" spans="1:5" ht="91.9" customHeight="1" x14ac:dyDescent="0.2">
      <c r="A1" s="83" t="s">
        <v>37</v>
      </c>
      <c r="B1" s="83"/>
      <c r="C1" s="83"/>
      <c r="D1" s="83"/>
      <c r="E1" s="83"/>
    </row>
    <row r="2" spans="1:5" s="2" customFormat="1" ht="23.45" customHeight="1" thickBot="1" x14ac:dyDescent="0.25">
      <c r="A2" s="1"/>
      <c r="B2" s="1"/>
      <c r="C2" s="46"/>
      <c r="D2" s="1"/>
      <c r="E2" s="1"/>
    </row>
    <row r="3" spans="1:5" s="14" customFormat="1" ht="109.15" customHeight="1" thickBot="1" x14ac:dyDescent="0.25">
      <c r="A3" s="12" t="s">
        <v>0</v>
      </c>
      <c r="B3" s="12" t="s">
        <v>10</v>
      </c>
      <c r="C3" s="47" t="s">
        <v>5</v>
      </c>
      <c r="D3" s="13" t="s">
        <v>6</v>
      </c>
      <c r="E3" s="13" t="s">
        <v>7</v>
      </c>
    </row>
    <row r="4" spans="1:5" s="14" customFormat="1" ht="37.15" customHeight="1" thickBot="1" x14ac:dyDescent="0.25">
      <c r="A4" s="92" t="s">
        <v>38</v>
      </c>
      <c r="B4" s="88"/>
      <c r="C4" s="88"/>
      <c r="D4" s="88"/>
      <c r="E4" s="86"/>
    </row>
    <row r="5" spans="1:5" ht="24" customHeight="1" x14ac:dyDescent="0.2">
      <c r="A5" s="20" t="s">
        <v>36</v>
      </c>
      <c r="B5" s="16" t="s">
        <v>8</v>
      </c>
      <c r="C5" s="99"/>
      <c r="D5" s="100"/>
      <c r="E5" s="101"/>
    </row>
    <row r="6" spans="1:5" ht="15.75" x14ac:dyDescent="0.2">
      <c r="A6" s="21" t="s">
        <v>32</v>
      </c>
      <c r="B6" s="15" t="s">
        <v>21</v>
      </c>
      <c r="C6" s="102"/>
      <c r="D6" s="103"/>
      <c r="E6" s="104"/>
    </row>
    <row r="7" spans="1:5" ht="22.15" customHeight="1" x14ac:dyDescent="0.2">
      <c r="A7" s="21" t="s">
        <v>33</v>
      </c>
      <c r="B7" s="15" t="s">
        <v>8</v>
      </c>
      <c r="C7" s="102"/>
      <c r="D7" s="103"/>
      <c r="E7" s="104"/>
    </row>
    <row r="8" spans="1:5" ht="22.15" customHeight="1" x14ac:dyDescent="0.2">
      <c r="A8" s="21" t="s">
        <v>34</v>
      </c>
      <c r="B8" s="15" t="s">
        <v>8</v>
      </c>
      <c r="C8" s="102"/>
      <c r="D8" s="103"/>
      <c r="E8" s="104"/>
    </row>
    <row r="9" spans="1:5" ht="17.45" customHeight="1" thickBot="1" x14ac:dyDescent="0.25">
      <c r="A9" s="72" t="s">
        <v>35</v>
      </c>
      <c r="B9" s="73" t="s">
        <v>8</v>
      </c>
      <c r="C9" s="105"/>
      <c r="D9" s="106"/>
      <c r="E9" s="107"/>
    </row>
    <row r="10" spans="1:5" ht="16.899999999999999" customHeight="1" thickBot="1" x14ac:dyDescent="0.25">
      <c r="A10" s="93"/>
      <c r="B10" s="94"/>
      <c r="C10" s="94"/>
      <c r="D10" s="94"/>
      <c r="E10" s="95"/>
    </row>
    <row r="11" spans="1:5" s="14" customFormat="1" ht="37.15" customHeight="1" thickBot="1" x14ac:dyDescent="0.25">
      <c r="A11" s="84" t="s">
        <v>46</v>
      </c>
      <c r="B11" s="85"/>
      <c r="C11" s="85"/>
      <c r="D11" s="85"/>
      <c r="E11" s="86"/>
    </row>
    <row r="12" spans="1:5" ht="24" customHeight="1" x14ac:dyDescent="0.2">
      <c r="A12" s="20" t="s">
        <v>22</v>
      </c>
      <c r="B12" s="19"/>
      <c r="C12" s="48"/>
      <c r="D12" s="52">
        <f>'TAUX TVA'!I34</f>
        <v>0</v>
      </c>
      <c r="E12" s="54">
        <f>C12*D12+C12</f>
        <v>0</v>
      </c>
    </row>
    <row r="13" spans="1:5" ht="15.75" x14ac:dyDescent="0.2">
      <c r="A13" s="21" t="s">
        <v>23</v>
      </c>
      <c r="B13" s="18"/>
      <c r="C13" s="48"/>
      <c r="D13" s="53">
        <f>'TAUX TVA'!I34</f>
        <v>0</v>
      </c>
      <c r="E13" s="55">
        <f t="shared" ref="E13:E16" si="0">C13*D13+C13</f>
        <v>0</v>
      </c>
    </row>
    <row r="14" spans="1:5" ht="22.15" customHeight="1" x14ac:dyDescent="0.2">
      <c r="A14" s="21" t="s">
        <v>24</v>
      </c>
      <c r="B14" s="18"/>
      <c r="C14" s="49"/>
      <c r="D14" s="53">
        <f>'TAUX TVA'!I34</f>
        <v>0</v>
      </c>
      <c r="E14" s="55">
        <f t="shared" si="0"/>
        <v>0</v>
      </c>
    </row>
    <row r="15" spans="1:5" ht="22.15" customHeight="1" x14ac:dyDescent="0.2">
      <c r="A15" s="21" t="s">
        <v>25</v>
      </c>
      <c r="B15" s="18"/>
      <c r="C15" s="48"/>
      <c r="D15" s="53">
        <f>'TAUX TVA'!I34</f>
        <v>0</v>
      </c>
      <c r="E15" s="55">
        <f t="shared" si="0"/>
        <v>0</v>
      </c>
    </row>
    <row r="16" spans="1:5" ht="17.45" customHeight="1" thickBot="1" x14ac:dyDescent="0.25">
      <c r="A16" s="21" t="s">
        <v>26</v>
      </c>
      <c r="B16" s="18"/>
      <c r="C16" s="48"/>
      <c r="D16" s="53">
        <f>'TAUX TVA'!I34</f>
        <v>0</v>
      </c>
      <c r="E16" s="56">
        <f t="shared" si="0"/>
        <v>0</v>
      </c>
    </row>
    <row r="17" spans="1:5" ht="16.5" thickBot="1" x14ac:dyDescent="0.25">
      <c r="A17" s="93"/>
      <c r="B17" s="94"/>
      <c r="C17" s="94"/>
      <c r="D17" s="94"/>
      <c r="E17" s="95"/>
    </row>
    <row r="18" spans="1:5" ht="28.9" customHeight="1" thickBot="1" x14ac:dyDescent="0.25">
      <c r="A18" s="87" t="s">
        <v>9</v>
      </c>
      <c r="B18" s="88"/>
      <c r="C18" s="88"/>
      <c r="D18" s="88"/>
      <c r="E18" s="86"/>
    </row>
    <row r="19" spans="1:5" ht="15.75" x14ac:dyDescent="0.2">
      <c r="A19" s="20" t="s">
        <v>16</v>
      </c>
      <c r="B19" s="19"/>
      <c r="C19" s="59"/>
      <c r="D19" s="61"/>
      <c r="E19" s="64"/>
    </row>
    <row r="20" spans="1:5" ht="15.75" x14ac:dyDescent="0.2">
      <c r="A20" s="17" t="s">
        <v>11</v>
      </c>
      <c r="B20" s="18"/>
      <c r="C20" s="48"/>
      <c r="D20" s="62">
        <f>'TAUX TVA'!I34</f>
        <v>0</v>
      </c>
      <c r="E20" s="55">
        <f>C20*D20+C20</f>
        <v>0</v>
      </c>
    </row>
    <row r="21" spans="1:5" ht="15.75" x14ac:dyDescent="0.2">
      <c r="A21" s="17" t="s">
        <v>12</v>
      </c>
      <c r="B21" s="18"/>
      <c r="C21" s="48"/>
      <c r="D21" s="62">
        <f>'TAUX TVA'!I34</f>
        <v>0</v>
      </c>
      <c r="E21" s="55">
        <f t="shared" ref="E21:E33" si="1">C21*D21+C21</f>
        <v>0</v>
      </c>
    </row>
    <row r="22" spans="1:5" ht="19.149999999999999" customHeight="1" x14ac:dyDescent="0.2">
      <c r="A22" s="21" t="s">
        <v>17</v>
      </c>
      <c r="B22" s="18"/>
      <c r="C22" s="60"/>
      <c r="D22" s="63"/>
      <c r="E22" s="63"/>
    </row>
    <row r="23" spans="1:5" ht="15.75" x14ac:dyDescent="0.2">
      <c r="A23" s="17" t="s">
        <v>11</v>
      </c>
      <c r="B23" s="18"/>
      <c r="C23" s="48"/>
      <c r="D23" s="62">
        <f>'TAUX TVA'!I34</f>
        <v>0</v>
      </c>
      <c r="E23" s="55">
        <f t="shared" si="1"/>
        <v>0</v>
      </c>
    </row>
    <row r="24" spans="1:5" ht="15.75" x14ac:dyDescent="0.2">
      <c r="A24" s="17" t="s">
        <v>12</v>
      </c>
      <c r="B24" s="18"/>
      <c r="C24" s="48"/>
      <c r="D24" s="62">
        <f>'TAUX TVA'!I34</f>
        <v>0</v>
      </c>
      <c r="E24" s="55">
        <f t="shared" si="1"/>
        <v>0</v>
      </c>
    </row>
    <row r="25" spans="1:5" ht="15.75" x14ac:dyDescent="0.2">
      <c r="A25" s="21" t="s">
        <v>18</v>
      </c>
      <c r="B25" s="18"/>
      <c r="C25" s="60"/>
      <c r="D25" s="63"/>
      <c r="E25" s="63"/>
    </row>
    <row r="26" spans="1:5" ht="15.75" x14ac:dyDescent="0.2">
      <c r="A26" s="17" t="s">
        <v>11</v>
      </c>
      <c r="B26" s="18"/>
      <c r="C26" s="48"/>
      <c r="D26" s="62">
        <f>'TAUX TVA'!I34</f>
        <v>0</v>
      </c>
      <c r="E26" s="55">
        <f t="shared" si="1"/>
        <v>0</v>
      </c>
    </row>
    <row r="27" spans="1:5" ht="15.75" x14ac:dyDescent="0.2">
      <c r="A27" s="17" t="s">
        <v>12</v>
      </c>
      <c r="B27" s="18"/>
      <c r="C27" s="48"/>
      <c r="D27" s="62">
        <f>'TAUX TVA'!I34</f>
        <v>0</v>
      </c>
      <c r="E27" s="55">
        <f t="shared" si="1"/>
        <v>0</v>
      </c>
    </row>
    <row r="28" spans="1:5" ht="15.75" x14ac:dyDescent="0.2">
      <c r="A28" s="21" t="s">
        <v>19</v>
      </c>
      <c r="B28" s="18"/>
      <c r="C28" s="60"/>
      <c r="D28" s="63"/>
      <c r="E28" s="63"/>
    </row>
    <row r="29" spans="1:5" ht="15.75" x14ac:dyDescent="0.2">
      <c r="A29" s="17" t="s">
        <v>11</v>
      </c>
      <c r="B29" s="18"/>
      <c r="C29" s="48"/>
      <c r="D29" s="62">
        <f>'TAUX TVA'!I34</f>
        <v>0</v>
      </c>
      <c r="E29" s="55">
        <f t="shared" si="1"/>
        <v>0</v>
      </c>
    </row>
    <row r="30" spans="1:5" ht="15.75" x14ac:dyDescent="0.2">
      <c r="A30" s="17" t="s">
        <v>12</v>
      </c>
      <c r="B30" s="18"/>
      <c r="C30" s="48"/>
      <c r="D30" s="62">
        <f>'TAUX TVA'!I34</f>
        <v>0</v>
      </c>
      <c r="E30" s="55">
        <f t="shared" si="1"/>
        <v>0</v>
      </c>
    </row>
    <row r="31" spans="1:5" ht="15.75" x14ac:dyDescent="0.2">
      <c r="A31" s="21" t="s">
        <v>20</v>
      </c>
      <c r="B31" s="18"/>
      <c r="C31" s="60"/>
      <c r="D31" s="63"/>
      <c r="E31" s="63"/>
    </row>
    <row r="32" spans="1:5" ht="15.75" x14ac:dyDescent="0.2">
      <c r="A32" s="17" t="s">
        <v>11</v>
      </c>
      <c r="B32" s="18"/>
      <c r="C32" s="48"/>
      <c r="D32" s="62">
        <f>'TAUX TVA'!I34</f>
        <v>0</v>
      </c>
      <c r="E32" s="55">
        <f t="shared" si="1"/>
        <v>0</v>
      </c>
    </row>
    <row r="33" spans="1:5" ht="16.5" thickBot="1" x14ac:dyDescent="0.25">
      <c r="A33" s="65" t="s">
        <v>12</v>
      </c>
      <c r="B33" s="66"/>
      <c r="C33" s="48"/>
      <c r="D33" s="67">
        <f>'TAUX TVA'!I34</f>
        <v>0</v>
      </c>
      <c r="E33" s="55">
        <f t="shared" si="1"/>
        <v>0</v>
      </c>
    </row>
    <row r="34" spans="1:5" ht="16.5" thickBot="1" x14ac:dyDescent="0.25">
      <c r="A34" s="96"/>
      <c r="B34" s="97"/>
      <c r="C34" s="97"/>
      <c r="D34" s="97"/>
      <c r="E34" s="98"/>
    </row>
    <row r="35" spans="1:5" ht="18.75" thickBot="1" x14ac:dyDescent="0.25">
      <c r="A35" s="89" t="s">
        <v>13</v>
      </c>
      <c r="B35" s="90"/>
      <c r="C35" s="90"/>
      <c r="D35" s="90"/>
      <c r="E35" s="91"/>
    </row>
    <row r="36" spans="1:5" ht="15.75" x14ac:dyDescent="0.2">
      <c r="A36" s="20" t="s">
        <v>27</v>
      </c>
      <c r="B36" s="19"/>
      <c r="C36" s="74"/>
      <c r="D36" s="68">
        <f>'TAUX TVA'!I34</f>
        <v>0</v>
      </c>
      <c r="E36" s="54">
        <f>C36*D36+C36</f>
        <v>0</v>
      </c>
    </row>
    <row r="37" spans="1:5" ht="15.75" x14ac:dyDescent="0.2">
      <c r="A37" s="21" t="s">
        <v>28</v>
      </c>
      <c r="B37" s="18"/>
      <c r="C37" s="57"/>
      <c r="D37" s="69">
        <f>'TAUX TVA'!I34</f>
        <v>0</v>
      </c>
      <c r="E37" s="55">
        <f t="shared" ref="E37:E40" si="2">C37*D37+C37</f>
        <v>0</v>
      </c>
    </row>
    <row r="38" spans="1:5" ht="15.75" x14ac:dyDescent="0.2">
      <c r="A38" s="21" t="s">
        <v>29</v>
      </c>
      <c r="B38" s="18"/>
      <c r="C38" s="58"/>
      <c r="D38" s="69">
        <f>'TAUX TVA'!I34</f>
        <v>0</v>
      </c>
      <c r="E38" s="55">
        <f t="shared" si="2"/>
        <v>0</v>
      </c>
    </row>
    <row r="39" spans="1:5" ht="15.75" x14ac:dyDescent="0.2">
      <c r="A39" s="21" t="s">
        <v>30</v>
      </c>
      <c r="B39" s="18"/>
      <c r="C39" s="57"/>
      <c r="D39" s="69">
        <f>'TAUX TVA'!I34</f>
        <v>0</v>
      </c>
      <c r="E39" s="55">
        <f t="shared" si="2"/>
        <v>0</v>
      </c>
    </row>
    <row r="40" spans="1:5" ht="16.5" thickBot="1" x14ac:dyDescent="0.25">
      <c r="A40" s="72" t="s">
        <v>31</v>
      </c>
      <c r="B40" s="75"/>
      <c r="C40" s="76"/>
      <c r="D40" s="70">
        <f>'TAUX TVA'!I34</f>
        <v>0</v>
      </c>
      <c r="E40" s="56">
        <f t="shared" si="2"/>
        <v>0</v>
      </c>
    </row>
    <row r="43" spans="1:5" ht="13.15" customHeight="1" thickBot="1" x14ac:dyDescent="0.25"/>
    <row r="44" spans="1:5" ht="65.45" customHeight="1" thickBot="1" x14ac:dyDescent="0.25">
      <c r="A44" s="80" t="s">
        <v>45</v>
      </c>
      <c r="B44" s="81"/>
      <c r="C44" s="81"/>
      <c r="D44" s="81"/>
      <c r="E44" s="82"/>
    </row>
  </sheetData>
  <mergeCells count="10">
    <mergeCell ref="A44:E44"/>
    <mergeCell ref="A1:E1"/>
    <mergeCell ref="A11:E11"/>
    <mergeCell ref="A18:E18"/>
    <mergeCell ref="A35:E35"/>
    <mergeCell ref="A4:E4"/>
    <mergeCell ref="A10:E10"/>
    <mergeCell ref="A17:E17"/>
    <mergeCell ref="A34:E34"/>
    <mergeCell ref="C5:E9"/>
  </mergeCells>
  <phoneticPr fontId="14" type="noConversion"/>
  <pageMargins left="0.70866141732283472" right="0.70866141732283472" top="0.74803149606299213" bottom="0.74803149606299213" header="0.31496062992125984" footer="0.31496062992125984"/>
  <pageSetup paperSize="9"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35889C-FA0D-4FA4-BE96-F339BBB30EB0}">
  <dimension ref="E1:L25"/>
  <sheetViews>
    <sheetView showGridLines="0" topLeftCell="C7" zoomScale="85" zoomScaleNormal="85" workbookViewId="0">
      <selection activeCell="L22" sqref="L22"/>
    </sheetView>
  </sheetViews>
  <sheetFormatPr baseColWidth="10" defaultRowHeight="12.75" x14ac:dyDescent="0.2"/>
  <cols>
    <col min="5" max="5" width="99.5703125" customWidth="1"/>
    <col min="6" max="7" width="27.42578125" customWidth="1"/>
    <col min="8" max="8" width="37.7109375" customWidth="1"/>
    <col min="9" max="9" width="29" customWidth="1"/>
    <col min="10" max="10" width="31.85546875" customWidth="1"/>
    <col min="12" max="12" width="13.28515625" bestFit="1" customWidth="1"/>
  </cols>
  <sheetData>
    <row r="1" spans="5:12" ht="91.9" customHeight="1" x14ac:dyDescent="0.2">
      <c r="E1" s="83" t="s">
        <v>44</v>
      </c>
      <c r="F1" s="83"/>
      <c r="G1" s="83"/>
      <c r="H1" s="83"/>
      <c r="I1" s="83"/>
      <c r="J1" s="83"/>
    </row>
    <row r="2" spans="5:12" s="2" customFormat="1" ht="23.45" customHeight="1" thickBot="1" x14ac:dyDescent="0.25">
      <c r="E2" s="1"/>
      <c r="F2" s="1"/>
      <c r="G2" s="1"/>
      <c r="H2" s="1"/>
      <c r="I2" s="1"/>
      <c r="J2" s="1"/>
    </row>
    <row r="3" spans="5:12" s="2" customFormat="1" ht="96" customHeight="1" thickBot="1" x14ac:dyDescent="0.25">
      <c r="E3" s="12" t="s">
        <v>0</v>
      </c>
      <c r="F3" s="12" t="s">
        <v>39</v>
      </c>
      <c r="G3" s="12" t="s">
        <v>40</v>
      </c>
      <c r="H3" s="12" t="s">
        <v>41</v>
      </c>
      <c r="I3" s="12" t="s">
        <v>42</v>
      </c>
      <c r="J3" s="12" t="s">
        <v>43</v>
      </c>
      <c r="K3" s="13" t="s">
        <v>6</v>
      </c>
      <c r="L3" s="13" t="s">
        <v>7</v>
      </c>
    </row>
    <row r="4" spans="5:12" s="2" customFormat="1" ht="23.45" customHeight="1" thickBot="1" x14ac:dyDescent="0.25">
      <c r="E4" s="93"/>
      <c r="F4" s="94"/>
      <c r="G4" s="94"/>
      <c r="H4" s="94"/>
      <c r="I4" s="94"/>
      <c r="J4" s="94"/>
      <c r="K4" s="94"/>
      <c r="L4" s="114"/>
    </row>
    <row r="5" spans="5:12" s="2" customFormat="1" ht="23.45" customHeight="1" x14ac:dyDescent="0.3">
      <c r="E5" s="20" t="s">
        <v>16</v>
      </c>
      <c r="F5" s="108" t="s">
        <v>8</v>
      </c>
      <c r="G5" s="108">
        <v>4</v>
      </c>
      <c r="H5" s="24">
        <v>10</v>
      </c>
      <c r="I5" s="19"/>
      <c r="J5" s="25"/>
      <c r="K5" s="26"/>
      <c r="L5" s="27"/>
    </row>
    <row r="6" spans="5:12" s="2" customFormat="1" ht="23.45" customHeight="1" x14ac:dyDescent="0.2">
      <c r="E6" s="17" t="s">
        <v>11</v>
      </c>
      <c r="F6" s="109"/>
      <c r="G6" s="109"/>
      <c r="H6" s="28"/>
      <c r="I6" s="115">
        <f>'LOT 2'!C12+'LOT 2'!C20+'LOT 2'!C36</f>
        <v>0</v>
      </c>
      <c r="J6" s="29">
        <f>G5*I6</f>
        <v>0</v>
      </c>
      <c r="K6" s="30">
        <f>'TAUX TVA'!I34</f>
        <v>0</v>
      </c>
      <c r="L6" s="31">
        <f>J6+(J6*K6)</f>
        <v>0</v>
      </c>
    </row>
    <row r="7" spans="5:12" s="2" customFormat="1" ht="23.45" customHeight="1" thickBot="1" x14ac:dyDescent="0.25">
      <c r="E7" s="17" t="s">
        <v>12</v>
      </c>
      <c r="F7" s="110"/>
      <c r="G7" s="110"/>
      <c r="H7" s="32"/>
      <c r="I7" s="116">
        <f>'LOT 2'!C12+'LOT 2'!C21+'LOT 2'!C36</f>
        <v>0</v>
      </c>
      <c r="J7" s="33">
        <f>G5*I7</f>
        <v>0</v>
      </c>
      <c r="K7" s="34">
        <f>'TAUX TVA'!I34</f>
        <v>0</v>
      </c>
      <c r="L7" s="35">
        <f>J7+(J7*K7)</f>
        <v>0</v>
      </c>
    </row>
    <row r="8" spans="5:12" s="2" customFormat="1" ht="23.45" customHeight="1" x14ac:dyDescent="0.2">
      <c r="E8" s="21" t="s">
        <v>17</v>
      </c>
      <c r="F8" s="108" t="s">
        <v>21</v>
      </c>
      <c r="G8" s="108">
        <v>4</v>
      </c>
      <c r="H8" s="24">
        <v>10</v>
      </c>
      <c r="I8" s="36"/>
      <c r="J8" s="37"/>
      <c r="K8" s="24"/>
      <c r="L8" s="38"/>
    </row>
    <row r="9" spans="5:12" s="2" customFormat="1" ht="23.45" customHeight="1" x14ac:dyDescent="0.2">
      <c r="E9" s="17" t="s">
        <v>11</v>
      </c>
      <c r="F9" s="109"/>
      <c r="G9" s="109"/>
      <c r="H9" s="28"/>
      <c r="I9" s="117">
        <f>'LOT 2'!C13+'LOT 2'!C23+'LOT 2'!C37</f>
        <v>0</v>
      </c>
      <c r="J9" s="29">
        <f>G8*I9</f>
        <v>0</v>
      </c>
      <c r="K9" s="30">
        <f>'TAUX TVA'!I34</f>
        <v>0</v>
      </c>
      <c r="L9" s="31">
        <f>J9+(K9*J9)</f>
        <v>0</v>
      </c>
    </row>
    <row r="10" spans="5:12" s="2" customFormat="1" ht="23.45" customHeight="1" thickBot="1" x14ac:dyDescent="0.25">
      <c r="E10" s="17" t="s">
        <v>12</v>
      </c>
      <c r="F10" s="110"/>
      <c r="G10" s="110"/>
      <c r="H10" s="32"/>
      <c r="I10" s="116">
        <f>'LOT 2'!C13+'LOT 2'!C24+'LOT 2'!C37</f>
        <v>0</v>
      </c>
      <c r="J10" s="33">
        <f>G8*I10</f>
        <v>0</v>
      </c>
      <c r="K10" s="34">
        <f>'TAUX TVA'!I34</f>
        <v>0</v>
      </c>
      <c r="L10" s="35">
        <f>J10+(K10*J10)</f>
        <v>0</v>
      </c>
    </row>
    <row r="11" spans="5:12" s="2" customFormat="1" ht="23.45" customHeight="1" x14ac:dyDescent="0.2">
      <c r="E11" s="21" t="s">
        <v>18</v>
      </c>
      <c r="F11" s="108" t="s">
        <v>8</v>
      </c>
      <c r="G11" s="108">
        <v>4</v>
      </c>
      <c r="H11" s="24">
        <v>10</v>
      </c>
      <c r="I11" s="39"/>
      <c r="J11" s="40"/>
      <c r="K11" s="24"/>
      <c r="L11" s="38"/>
    </row>
    <row r="12" spans="5:12" s="2" customFormat="1" ht="23.45" customHeight="1" x14ac:dyDescent="0.2">
      <c r="E12" s="17" t="s">
        <v>11</v>
      </c>
      <c r="F12" s="109"/>
      <c r="G12" s="109"/>
      <c r="H12" s="28"/>
      <c r="I12" s="117">
        <f>'LOT 2'!C14+'LOT 2'!C26+'LOT 2'!C38</f>
        <v>0</v>
      </c>
      <c r="J12" s="29">
        <f>G11*I12</f>
        <v>0</v>
      </c>
      <c r="K12" s="30">
        <f>'TAUX TVA'!I34</f>
        <v>0</v>
      </c>
      <c r="L12" s="31">
        <f>(J12*K12)+J12</f>
        <v>0</v>
      </c>
    </row>
    <row r="13" spans="5:12" s="2" customFormat="1" ht="23.45" customHeight="1" thickBot="1" x14ac:dyDescent="0.25">
      <c r="E13" s="17" t="s">
        <v>12</v>
      </c>
      <c r="F13" s="110"/>
      <c r="G13" s="110"/>
      <c r="H13" s="32"/>
      <c r="I13" s="116">
        <f>'LOT 2'!C14+'LOT 2'!C27+'LOT 2'!C38</f>
        <v>0</v>
      </c>
      <c r="J13" s="33">
        <f>G11*I13</f>
        <v>0</v>
      </c>
      <c r="K13" s="34">
        <f>'TAUX TVA'!I34</f>
        <v>0</v>
      </c>
      <c r="L13" s="35">
        <f>(J13*K13)+J13</f>
        <v>0</v>
      </c>
    </row>
    <row r="14" spans="5:12" s="2" customFormat="1" ht="23.45" customHeight="1" x14ac:dyDescent="0.2">
      <c r="E14" s="21" t="s">
        <v>19</v>
      </c>
      <c r="F14" s="108" t="s">
        <v>8</v>
      </c>
      <c r="G14" s="108">
        <v>4</v>
      </c>
      <c r="H14" s="24">
        <v>10</v>
      </c>
      <c r="I14" s="36"/>
      <c r="J14" s="37"/>
      <c r="K14" s="24"/>
      <c r="L14" s="38"/>
    </row>
    <row r="15" spans="5:12" s="2" customFormat="1" ht="23.45" customHeight="1" x14ac:dyDescent="0.2">
      <c r="E15" s="17" t="s">
        <v>11</v>
      </c>
      <c r="F15" s="109"/>
      <c r="G15" s="109"/>
      <c r="H15" s="28"/>
      <c r="I15" s="117">
        <f>'LOT 2'!C15+'LOT 2'!C29+'LOT 2'!C39</f>
        <v>0</v>
      </c>
      <c r="J15" s="29">
        <f>G14*I15</f>
        <v>0</v>
      </c>
      <c r="K15" s="30">
        <f>'TAUX TVA'!I34</f>
        <v>0</v>
      </c>
      <c r="L15" s="31">
        <f>(J15*K15)+J15</f>
        <v>0</v>
      </c>
    </row>
    <row r="16" spans="5:12" s="2" customFormat="1" ht="23.45" customHeight="1" thickBot="1" x14ac:dyDescent="0.25">
      <c r="E16" s="17" t="s">
        <v>12</v>
      </c>
      <c r="F16" s="110"/>
      <c r="G16" s="110"/>
      <c r="H16" s="32"/>
      <c r="I16" s="116">
        <f>'LOT 2'!C15+'LOT 2'!C30+'LOT 2'!C39</f>
        <v>0</v>
      </c>
      <c r="J16" s="33">
        <f>G14*I16</f>
        <v>0</v>
      </c>
      <c r="K16" s="34">
        <f>'TAUX TVA'!I34</f>
        <v>0</v>
      </c>
      <c r="L16" s="35">
        <f>(J16*K16)+J16</f>
        <v>0</v>
      </c>
    </row>
    <row r="17" spans="5:12" s="2" customFormat="1" ht="23.45" customHeight="1" x14ac:dyDescent="0.2">
      <c r="E17" s="21" t="s">
        <v>20</v>
      </c>
      <c r="F17" s="108" t="s">
        <v>8</v>
      </c>
      <c r="G17" s="108">
        <v>4</v>
      </c>
      <c r="H17" s="24">
        <v>10</v>
      </c>
      <c r="I17" s="36"/>
      <c r="J17" s="37"/>
      <c r="K17" s="24"/>
      <c r="L17" s="38"/>
    </row>
    <row r="18" spans="5:12" s="2" customFormat="1" ht="23.45" customHeight="1" x14ac:dyDescent="0.2">
      <c r="E18" s="17" t="s">
        <v>11</v>
      </c>
      <c r="F18" s="109"/>
      <c r="G18" s="109"/>
      <c r="H18" s="28"/>
      <c r="I18" s="117">
        <f>'LOT 2'!C16+'LOT 2'!C32+'LOT 2'!C40</f>
        <v>0</v>
      </c>
      <c r="J18" s="29">
        <f>G17*I18</f>
        <v>0</v>
      </c>
      <c r="K18" s="30">
        <f>'TAUX TVA'!I34</f>
        <v>0</v>
      </c>
      <c r="L18" s="31">
        <f>J18+(K18*J18)</f>
        <v>0</v>
      </c>
    </row>
    <row r="19" spans="5:12" s="2" customFormat="1" ht="23.45" customHeight="1" thickBot="1" x14ac:dyDescent="0.25">
      <c r="E19" s="17" t="s">
        <v>12</v>
      </c>
      <c r="F19" s="110"/>
      <c r="G19" s="110"/>
      <c r="H19" s="32"/>
      <c r="I19" s="116">
        <f>'LOT 2'!C16+'LOT 2'!C33+'LOT 2'!C40</f>
        <v>0</v>
      </c>
      <c r="J19" s="33">
        <f>G17*I19</f>
        <v>0</v>
      </c>
      <c r="K19" s="34">
        <f>'TAUX TVA'!I34</f>
        <v>0</v>
      </c>
      <c r="L19" s="35">
        <f>J19+(K19*J19)</f>
        <v>0</v>
      </c>
    </row>
    <row r="20" spans="5:12" s="2" customFormat="1" ht="23.45" customHeight="1" thickBot="1" x14ac:dyDescent="0.25">
      <c r="E20" s="96"/>
      <c r="F20" s="97"/>
      <c r="G20" s="97"/>
      <c r="H20" s="97"/>
      <c r="I20" s="97"/>
      <c r="J20" s="97"/>
      <c r="K20" s="97"/>
      <c r="L20" s="98"/>
    </row>
    <row r="21" spans="5:12" s="2" customFormat="1" ht="23.45" customHeight="1" thickBot="1" x14ac:dyDescent="0.25">
      <c r="E21"/>
      <c r="F21"/>
      <c r="G21"/>
      <c r="H21"/>
      <c r="I21"/>
      <c r="J21"/>
      <c r="K21"/>
      <c r="L21"/>
    </row>
    <row r="22" spans="5:12" s="2" customFormat="1" ht="23.45" customHeight="1" thickBot="1" x14ac:dyDescent="0.3">
      <c r="E22" s="22" t="s">
        <v>15</v>
      </c>
      <c r="F22" s="23"/>
      <c r="G22" s="41">
        <f>SUM(G5+G8+G11+G14+G17)</f>
        <v>20</v>
      </c>
      <c r="H22" s="41">
        <v>10</v>
      </c>
      <c r="I22" s="42"/>
      <c r="J22" s="43">
        <f>SUM(J6+J7+J9+J10+J12+J13+J15+J16+J18+J19)</f>
        <v>0</v>
      </c>
      <c r="K22" s="44">
        <f>'TAUX TVA'!I34</f>
        <v>0</v>
      </c>
      <c r="L22" s="45">
        <f>(J22*K22)+J22</f>
        <v>0</v>
      </c>
    </row>
    <row r="24" spans="5:12" ht="13.15" customHeight="1" thickBot="1" x14ac:dyDescent="0.25"/>
    <row r="25" spans="5:12" ht="65.45" customHeight="1" thickBot="1" x14ac:dyDescent="0.25">
      <c r="E25" s="111" t="s">
        <v>14</v>
      </c>
      <c r="F25" s="112"/>
      <c r="G25" s="112"/>
      <c r="H25" s="112"/>
      <c r="I25" s="112"/>
      <c r="J25" s="112"/>
      <c r="K25" s="112"/>
      <c r="L25" s="113"/>
    </row>
  </sheetData>
  <mergeCells count="14">
    <mergeCell ref="F17:F19"/>
    <mergeCell ref="E20:L20"/>
    <mergeCell ref="E25:L25"/>
    <mergeCell ref="E1:J1"/>
    <mergeCell ref="G5:G7"/>
    <mergeCell ref="G8:G10"/>
    <mergeCell ref="G11:G13"/>
    <mergeCell ref="G14:G16"/>
    <mergeCell ref="G17:G19"/>
    <mergeCell ref="E4:L4"/>
    <mergeCell ref="F5:F7"/>
    <mergeCell ref="F8:F10"/>
    <mergeCell ref="F11:F13"/>
    <mergeCell ref="F14:F16"/>
  </mergeCells>
  <phoneticPr fontId="19" type="noConversion"/>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Feuilles de calcul</vt:lpstr>
      </vt:variant>
      <vt:variant>
        <vt:i4>3</vt:i4>
      </vt:variant>
    </vt:vector>
  </HeadingPairs>
  <TitlesOfParts>
    <vt:vector size="3" baseType="lpstr">
      <vt:lpstr>TAUX TVA</vt:lpstr>
      <vt:lpstr>LOT 2</vt:lpstr>
      <vt:lpstr>DQE</vt:lpstr>
    </vt:vector>
  </TitlesOfParts>
  <Company>Ministère de la Santé</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elagadecfethaddine</dc:creator>
  <cp:lastModifiedBy>POLTRI, Sandra (ARS-GUADELOUPE/DAI/SAM)</cp:lastModifiedBy>
  <cp:lastPrinted>2026-01-12T14:09:41Z</cp:lastPrinted>
  <dcterms:created xsi:type="dcterms:W3CDTF">2012-07-24T12:59:57Z</dcterms:created>
  <dcterms:modified xsi:type="dcterms:W3CDTF">2026-01-12T19:00:08Z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3094c1fb-3db8-4cce-b079-9b022302847f_Enabled">
    <vt:lpwstr>true</vt:lpwstr>
  </property>
  <property fmtid="{D5CDD505-2E9C-101B-9397-08002B2CF9AE}" pid="3" name="MSIP_Label_3094c1fb-3db8-4cce-b079-9b022302847f_SetDate">
    <vt:lpwstr>2025-08-12T14:17:34Z</vt:lpwstr>
  </property>
  <property fmtid="{D5CDD505-2E9C-101B-9397-08002B2CF9AE}" pid="4" name="MSIP_Label_3094c1fb-3db8-4cce-b079-9b022302847f_Method">
    <vt:lpwstr>Standard</vt:lpwstr>
  </property>
  <property fmtid="{D5CDD505-2E9C-101B-9397-08002B2CF9AE}" pid="5" name="MSIP_Label_3094c1fb-3db8-4cce-b079-9b022302847f_Name">
    <vt:lpwstr>[Prod v5] C1 - Standard</vt:lpwstr>
  </property>
  <property fmtid="{D5CDD505-2E9C-101B-9397-08002B2CF9AE}" pid="6" name="MSIP_Label_3094c1fb-3db8-4cce-b079-9b022302847f_SiteId">
    <vt:lpwstr>035e5292-5a25-4509-bb08-a555f7d31a8b</vt:lpwstr>
  </property>
  <property fmtid="{D5CDD505-2E9C-101B-9397-08002B2CF9AE}" pid="7" name="MSIP_Label_3094c1fb-3db8-4cce-b079-9b022302847f_ActionId">
    <vt:lpwstr>79d09041-80fa-4c2e-9d99-447601ecf353</vt:lpwstr>
  </property>
  <property fmtid="{D5CDD505-2E9C-101B-9397-08002B2CF9AE}" pid="8" name="MSIP_Label_3094c1fb-3db8-4cce-b079-9b022302847f_ContentBits">
    <vt:lpwstr>0</vt:lpwstr>
  </property>
  <property fmtid="{D5CDD505-2E9C-101B-9397-08002B2CF9AE}" pid="9" name="MSIP_Label_3094c1fb-3db8-4cce-b079-9b022302847f_Tag">
    <vt:lpwstr>10, 3, 0, 1</vt:lpwstr>
  </property>
</Properties>
</file>